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515" windowHeight="1335" tabRatio="661" firstSheet="1" activeTab="4"/>
  </bookViews>
  <sheets>
    <sheet name="KHOA2017" sheetId="16" state="hidden" r:id="rId1"/>
    <sheet name="3.1-khoa2017-CD" sheetId="14" r:id="rId2"/>
    <sheet name="3.1-khoa2017-T4" sheetId="15" r:id="rId3"/>
    <sheet name="3.1-khoa2017-T2" sheetId="21" r:id="rId4"/>
    <sheet name="3.1-khoa2017-C2" sheetId="22" r:id="rId5"/>
    <sheet name="3.7-khoa2017-CD" sheetId="17" state="hidden" r:id="rId6"/>
    <sheet name="3.7-khoa2017-T4" sheetId="19" state="hidden" r:id="rId7"/>
    <sheet name="3.7-khoa2017-T2" sheetId="20" state="hidden" r:id="rId8"/>
  </sheets>
  <definedNames>
    <definedName name="_xlnm.Print_Area" localSheetId="4">'3.1-khoa2017-C2'!$A$1:$M$25</definedName>
    <definedName name="_xlnm.Print_Area" localSheetId="1">'3.1-khoa2017-CD'!$A$1:$M$46</definedName>
    <definedName name="_xlnm.Print_Area" localSheetId="3">'3.1-khoa2017-T2'!$A$1:$M$23</definedName>
    <definedName name="_xlnm.Print_Area" localSheetId="2">'3.1-khoa2017-T4'!$A$1:$M$38</definedName>
    <definedName name="_xlnm.Print_Titles" localSheetId="4">'3.1-khoa2017-C2'!$7:$7</definedName>
    <definedName name="_xlnm.Print_Titles" localSheetId="1">'3.1-khoa2017-CD'!$6:$6</definedName>
    <definedName name="_xlnm.Print_Titles" localSheetId="3">'3.1-khoa2017-T2'!$7:$7</definedName>
    <definedName name="_xlnm.Print_Titles" localSheetId="2">'3.1-khoa2017-T4'!$7:$7</definedName>
    <definedName name="_xlnm.Print_Titles" localSheetId="5">'3.7-khoa2017-CD'!$3:$3</definedName>
    <definedName name="_xlnm.Print_Titles" localSheetId="7">'3.7-khoa2017-T2'!#REF!</definedName>
    <definedName name="_xlnm.Print_Titles" localSheetId="6">'3.7-khoa2017-T4'!#REF!</definedName>
    <definedName name="_xlnm.Print_Titles" localSheetId="0">KHOA2017!$3:$3</definedName>
  </definedNames>
  <calcPr calcId="144525"/>
</workbook>
</file>

<file path=xl/calcChain.xml><?xml version="1.0" encoding="utf-8"?>
<calcChain xmlns="http://schemas.openxmlformats.org/spreadsheetml/2006/main">
  <c r="M28" i="14" l="1"/>
  <c r="L7" i="14"/>
  <c r="K21" i="14"/>
  <c r="M7" i="14"/>
  <c r="H12" i="22" l="1"/>
  <c r="M8" i="22"/>
  <c r="M9" i="22"/>
  <c r="M10" i="22"/>
  <c r="L8" i="22"/>
  <c r="L9" i="22"/>
  <c r="L10" i="22"/>
  <c r="F8" i="22"/>
  <c r="F9" i="22"/>
  <c r="F10" i="22"/>
  <c r="E8" i="22"/>
  <c r="E9" i="22"/>
  <c r="E10" i="22"/>
  <c r="M16" i="22"/>
  <c r="L16" i="22"/>
  <c r="H16" i="22"/>
  <c r="K15" i="22"/>
  <c r="J15" i="22"/>
  <c r="M15" i="22" s="1"/>
  <c r="D15" i="22"/>
  <c r="F15" i="22" s="1"/>
  <c r="H15" i="22" s="1"/>
  <c r="C15" i="22"/>
  <c r="J14" i="22"/>
  <c r="L14" i="22" s="1"/>
  <c r="D14" i="22"/>
  <c r="F14" i="22" s="1"/>
  <c r="H14" i="22" s="1"/>
  <c r="C14" i="22"/>
  <c r="M13" i="22"/>
  <c r="F13" i="22"/>
  <c r="H13" i="22" s="1"/>
  <c r="M11" i="22"/>
  <c r="F11" i="22"/>
  <c r="E11" i="22"/>
  <c r="E14" i="22" l="1"/>
  <c r="M14" i="22"/>
  <c r="L11" i="22"/>
  <c r="E15" i="22"/>
  <c r="L15" i="22"/>
  <c r="U7" i="19"/>
  <c r="U8" i="19"/>
  <c r="U9" i="19"/>
  <c r="U10" i="19"/>
  <c r="U13" i="19"/>
  <c r="U16" i="19"/>
  <c r="U18" i="19"/>
  <c r="U20" i="19"/>
  <c r="U21" i="19"/>
  <c r="U24" i="19"/>
  <c r="U25" i="19"/>
  <c r="U26" i="19"/>
  <c r="U27" i="19"/>
  <c r="U28" i="19"/>
  <c r="U30" i="19"/>
  <c r="U31" i="19"/>
  <c r="U5" i="19"/>
  <c r="T7" i="19"/>
  <c r="T8" i="19"/>
  <c r="T9" i="19"/>
  <c r="T10" i="19"/>
  <c r="T13" i="19"/>
  <c r="T16" i="19"/>
  <c r="T18" i="19"/>
  <c r="T20" i="19"/>
  <c r="T21" i="19"/>
  <c r="T24" i="19"/>
  <c r="T25" i="19"/>
  <c r="T26" i="19"/>
  <c r="T27" i="19"/>
  <c r="T28" i="19"/>
  <c r="T30" i="19"/>
  <c r="T31" i="19"/>
  <c r="T5" i="19"/>
  <c r="U5" i="17"/>
  <c r="U6" i="17"/>
  <c r="U7" i="17"/>
  <c r="U8" i="17"/>
  <c r="U9" i="17"/>
  <c r="U11" i="17"/>
  <c r="U12" i="17"/>
  <c r="U13" i="17"/>
  <c r="U15" i="17"/>
  <c r="U16" i="17"/>
  <c r="U17" i="17"/>
  <c r="U18" i="17"/>
  <c r="U20" i="17"/>
  <c r="U21" i="17"/>
  <c r="U23" i="17"/>
  <c r="U24" i="17"/>
  <c r="U25" i="17"/>
  <c r="U26" i="17"/>
  <c r="U27" i="17"/>
  <c r="U28" i="17"/>
  <c r="U30" i="17"/>
  <c r="U31" i="17"/>
  <c r="U4" i="17"/>
  <c r="T32" i="17"/>
  <c r="T5" i="17"/>
  <c r="T6" i="17"/>
  <c r="T7" i="17"/>
  <c r="T8" i="17"/>
  <c r="T9" i="17"/>
  <c r="T11" i="17"/>
  <c r="T12" i="17"/>
  <c r="T13" i="17"/>
  <c r="T15" i="17"/>
  <c r="T16" i="17"/>
  <c r="T17" i="17"/>
  <c r="T18" i="17"/>
  <c r="T20" i="17"/>
  <c r="T21" i="17"/>
  <c r="T23" i="17"/>
  <c r="T24" i="17"/>
  <c r="T25" i="17"/>
  <c r="T26" i="17"/>
  <c r="T27" i="17"/>
  <c r="T28" i="17"/>
  <c r="T30" i="17"/>
  <c r="T31" i="17"/>
  <c r="T4" i="17"/>
  <c r="L8" i="21"/>
  <c r="K9" i="21"/>
  <c r="M9" i="21" s="1"/>
  <c r="K8" i="21"/>
  <c r="M8" i="21" s="1"/>
  <c r="J9" i="21"/>
  <c r="C9" i="21"/>
  <c r="D9" i="21"/>
  <c r="C8" i="21"/>
  <c r="D8" i="21"/>
  <c r="F8" i="21" s="1"/>
  <c r="H8" i="21" s="1"/>
  <c r="M14" i="21"/>
  <c r="L14" i="21"/>
  <c r="H14" i="21"/>
  <c r="K13" i="21"/>
  <c r="J13" i="21"/>
  <c r="D13" i="21"/>
  <c r="F13" i="21" s="1"/>
  <c r="H13" i="21" s="1"/>
  <c r="C13" i="21"/>
  <c r="J12" i="21"/>
  <c r="L12" i="21" s="1"/>
  <c r="D12" i="21"/>
  <c r="C12" i="21"/>
  <c r="M11" i="21"/>
  <c r="F11" i="21"/>
  <c r="H11" i="21" s="1"/>
  <c r="M10" i="20"/>
  <c r="O10" i="20" s="1"/>
  <c r="L10" i="20"/>
  <c r="H10" i="20"/>
  <c r="K9" i="20"/>
  <c r="M9" i="20" s="1"/>
  <c r="O9" i="20" s="1"/>
  <c r="J9" i="20"/>
  <c r="D9" i="20"/>
  <c r="F9" i="20" s="1"/>
  <c r="H9" i="20" s="1"/>
  <c r="C9" i="20"/>
  <c r="K8" i="20"/>
  <c r="L8" i="20" s="1"/>
  <c r="D8" i="20"/>
  <c r="C8" i="20"/>
  <c r="M7" i="20"/>
  <c r="O7" i="20" s="1"/>
  <c r="H7" i="20"/>
  <c r="F7" i="20"/>
  <c r="K5" i="20"/>
  <c r="M5" i="20" s="1"/>
  <c r="O5" i="20" s="1"/>
  <c r="J5" i="20"/>
  <c r="F5" i="20"/>
  <c r="H5" i="20" s="1"/>
  <c r="D5" i="20"/>
  <c r="C5" i="20"/>
  <c r="K4" i="20"/>
  <c r="M4" i="20" s="1"/>
  <c r="O4" i="20" s="1"/>
  <c r="E4" i="20"/>
  <c r="D4" i="20"/>
  <c r="F4" i="20" s="1"/>
  <c r="H4" i="20" s="1"/>
  <c r="C4" i="20"/>
  <c r="E9" i="21" l="1"/>
  <c r="F9" i="21"/>
  <c r="H9" i="21" s="1"/>
  <c r="L9" i="20"/>
  <c r="E5" i="20"/>
  <c r="E9" i="20"/>
  <c r="E8" i="20"/>
  <c r="L4" i="20"/>
  <c r="L5" i="20"/>
  <c r="E8" i="21"/>
  <c r="L9" i="21"/>
  <c r="L13" i="21"/>
  <c r="E12" i="21"/>
  <c r="M13" i="21"/>
  <c r="E13" i="21"/>
  <c r="F12" i="21"/>
  <c r="H12" i="21" s="1"/>
  <c r="M12" i="21"/>
  <c r="O6" i="20"/>
  <c r="F8" i="20"/>
  <c r="H8" i="20" s="1"/>
  <c r="M8" i="20"/>
  <c r="O8" i="20" s="1"/>
  <c r="M36" i="19"/>
  <c r="O36" i="19" s="1"/>
  <c r="L36" i="19"/>
  <c r="H36" i="19"/>
  <c r="L35" i="19"/>
  <c r="J35" i="19"/>
  <c r="K35" i="19"/>
  <c r="M35" i="19" s="1"/>
  <c r="O35" i="19" s="1"/>
  <c r="D35" i="19"/>
  <c r="F35" i="19" s="1"/>
  <c r="H35" i="19" s="1"/>
  <c r="C35" i="19"/>
  <c r="K34" i="19"/>
  <c r="L34" i="19" s="1"/>
  <c r="D34" i="19"/>
  <c r="C34" i="19"/>
  <c r="O33" i="19"/>
  <c r="M33" i="19"/>
  <c r="F33" i="19"/>
  <c r="H33" i="19" s="1"/>
  <c r="J31" i="19"/>
  <c r="K31" i="19"/>
  <c r="M31" i="19" s="1"/>
  <c r="O31" i="19" s="1"/>
  <c r="D31" i="19"/>
  <c r="F31" i="19" s="1"/>
  <c r="H31" i="19" s="1"/>
  <c r="C31" i="19"/>
  <c r="K30" i="19"/>
  <c r="M30" i="19" s="1"/>
  <c r="O30" i="19" s="1"/>
  <c r="D30" i="19"/>
  <c r="F30" i="19" s="1"/>
  <c r="H30" i="19" s="1"/>
  <c r="C30" i="19"/>
  <c r="L28" i="19"/>
  <c r="K28" i="19"/>
  <c r="M28" i="19" s="1"/>
  <c r="O28" i="19" s="1"/>
  <c r="D28" i="19"/>
  <c r="F28" i="19" s="1"/>
  <c r="H28" i="19" s="1"/>
  <c r="C28" i="19"/>
  <c r="K27" i="19"/>
  <c r="M27" i="19" s="1"/>
  <c r="O27" i="19" s="1"/>
  <c r="D27" i="19"/>
  <c r="F27" i="19" s="1"/>
  <c r="H27" i="19" s="1"/>
  <c r="C27" i="19"/>
  <c r="K26" i="19"/>
  <c r="M26" i="19" s="1"/>
  <c r="O26" i="19" s="1"/>
  <c r="D26" i="19"/>
  <c r="F26" i="19" s="1"/>
  <c r="H26" i="19" s="1"/>
  <c r="C26" i="19"/>
  <c r="J25" i="19"/>
  <c r="K25" i="19"/>
  <c r="M25" i="19" s="1"/>
  <c r="O25" i="19" s="1"/>
  <c r="D25" i="19"/>
  <c r="E25" i="19" s="1"/>
  <c r="C25" i="19"/>
  <c r="K24" i="19"/>
  <c r="M24" i="19" s="1"/>
  <c r="O24" i="19" s="1"/>
  <c r="D24" i="19"/>
  <c r="F24" i="19" s="1"/>
  <c r="H24" i="19" s="1"/>
  <c r="C24" i="19"/>
  <c r="K21" i="19"/>
  <c r="M21" i="19" s="1"/>
  <c r="O21" i="19" s="1"/>
  <c r="D21" i="19"/>
  <c r="E21" i="19" s="1"/>
  <c r="C21" i="19"/>
  <c r="J20" i="19"/>
  <c r="L20" i="19" s="1"/>
  <c r="K20" i="19"/>
  <c r="M20" i="19" s="1"/>
  <c r="O20" i="19" s="1"/>
  <c r="F20" i="19"/>
  <c r="H20" i="19" s="1"/>
  <c r="D20" i="19"/>
  <c r="E20" i="19" s="1"/>
  <c r="C20" i="19"/>
  <c r="M18" i="19"/>
  <c r="O18" i="19" s="1"/>
  <c r="K18" i="19"/>
  <c r="L18" i="19" s="1"/>
  <c r="D18" i="19"/>
  <c r="F18" i="19" s="1"/>
  <c r="H18" i="19" s="1"/>
  <c r="C18" i="19"/>
  <c r="K16" i="19"/>
  <c r="M16" i="19" s="1"/>
  <c r="O16" i="19" s="1"/>
  <c r="F16" i="19"/>
  <c r="H16" i="19" s="1"/>
  <c r="D16" i="19"/>
  <c r="C16" i="19"/>
  <c r="E16" i="19" s="1"/>
  <c r="M13" i="19"/>
  <c r="O13" i="19" s="1"/>
  <c r="L13" i="19"/>
  <c r="K13" i="19"/>
  <c r="D13" i="19"/>
  <c r="F13" i="19" s="1"/>
  <c r="H13" i="19" s="1"/>
  <c r="C13" i="19"/>
  <c r="K10" i="19"/>
  <c r="M10" i="19" s="1"/>
  <c r="O10" i="19" s="1"/>
  <c r="D10" i="19"/>
  <c r="F10" i="19" s="1"/>
  <c r="H10" i="19" s="1"/>
  <c r="C10" i="19"/>
  <c r="K9" i="19"/>
  <c r="M9" i="19" s="1"/>
  <c r="O9" i="19" s="1"/>
  <c r="D9" i="19"/>
  <c r="F9" i="19" s="1"/>
  <c r="H9" i="19" s="1"/>
  <c r="C9" i="19"/>
  <c r="K8" i="19"/>
  <c r="L8" i="19" s="1"/>
  <c r="D8" i="19"/>
  <c r="F8" i="19" s="1"/>
  <c r="H8" i="19" s="1"/>
  <c r="C8" i="19"/>
  <c r="K7" i="19"/>
  <c r="M7" i="19" s="1"/>
  <c r="O7" i="19" s="1"/>
  <c r="D7" i="19"/>
  <c r="F7" i="19" s="1"/>
  <c r="H7" i="19" s="1"/>
  <c r="C7" i="19"/>
  <c r="K5" i="19"/>
  <c r="M5" i="19" s="1"/>
  <c r="O5" i="19" s="1"/>
  <c r="D5" i="19"/>
  <c r="F5" i="19" s="1"/>
  <c r="H5" i="19" s="1"/>
  <c r="C5" i="19"/>
  <c r="M37" i="17"/>
  <c r="L36" i="17"/>
  <c r="M31" i="17"/>
  <c r="O31" i="17" s="1"/>
  <c r="K31" i="17"/>
  <c r="L31" i="17" s="1"/>
  <c r="D31" i="17"/>
  <c r="E31" i="17" s="1"/>
  <c r="K30" i="17"/>
  <c r="M30" i="17" s="1"/>
  <c r="O30" i="17" s="1"/>
  <c r="D30" i="17"/>
  <c r="E30" i="17" s="1"/>
  <c r="M28" i="17"/>
  <c r="O28" i="17" s="1"/>
  <c r="L28" i="17"/>
  <c r="D28" i="17"/>
  <c r="F28" i="17" s="1"/>
  <c r="H28" i="17" s="1"/>
  <c r="K27" i="17"/>
  <c r="M27" i="17" s="1"/>
  <c r="O27" i="17" s="1"/>
  <c r="D27" i="17"/>
  <c r="F27" i="17" s="1"/>
  <c r="H27" i="17" s="1"/>
  <c r="K26" i="17"/>
  <c r="M26" i="17" s="1"/>
  <c r="O26" i="17" s="1"/>
  <c r="J26" i="17"/>
  <c r="D26" i="17"/>
  <c r="E26" i="17" s="1"/>
  <c r="K25" i="17"/>
  <c r="M25" i="17" s="1"/>
  <c r="O25" i="17" s="1"/>
  <c r="J25" i="17"/>
  <c r="D25" i="17"/>
  <c r="E25" i="17" s="1"/>
  <c r="M24" i="17"/>
  <c r="O24" i="17" s="1"/>
  <c r="K24" i="17"/>
  <c r="L24" i="17" s="1"/>
  <c r="J24" i="17"/>
  <c r="D24" i="17"/>
  <c r="E24" i="17" s="1"/>
  <c r="K23" i="17"/>
  <c r="L23" i="17" s="1"/>
  <c r="D23" i="17"/>
  <c r="E23" i="17" s="1"/>
  <c r="K21" i="17"/>
  <c r="L21" i="17" s="1"/>
  <c r="D21" i="17"/>
  <c r="E21" i="17" s="1"/>
  <c r="K20" i="17"/>
  <c r="L20" i="17" s="1"/>
  <c r="D20" i="17"/>
  <c r="E20" i="17" s="1"/>
  <c r="K18" i="17"/>
  <c r="L18" i="17" s="1"/>
  <c r="D18" i="17"/>
  <c r="E18" i="17" s="1"/>
  <c r="K17" i="17"/>
  <c r="L17" i="17" s="1"/>
  <c r="D17" i="17"/>
  <c r="E17" i="17" s="1"/>
  <c r="K16" i="17"/>
  <c r="L16" i="17" s="1"/>
  <c r="D16" i="17"/>
  <c r="E16" i="17" s="1"/>
  <c r="K15" i="17"/>
  <c r="L15" i="17" s="1"/>
  <c r="D15" i="17"/>
  <c r="E15" i="17" s="1"/>
  <c r="K13" i="17"/>
  <c r="L13" i="17" s="1"/>
  <c r="D13" i="17"/>
  <c r="E13" i="17" s="1"/>
  <c r="K12" i="17"/>
  <c r="L12" i="17" s="1"/>
  <c r="D12" i="17"/>
  <c r="E12" i="17" s="1"/>
  <c r="K11" i="17"/>
  <c r="L11" i="17" s="1"/>
  <c r="D11" i="17"/>
  <c r="E11" i="17" s="1"/>
  <c r="K9" i="17"/>
  <c r="L9" i="17" s="1"/>
  <c r="D9" i="17"/>
  <c r="E9" i="17" s="1"/>
  <c r="K8" i="17"/>
  <c r="L8" i="17" s="1"/>
  <c r="D8" i="17"/>
  <c r="E8" i="17" s="1"/>
  <c r="K7" i="17"/>
  <c r="L7" i="17" s="1"/>
  <c r="D7" i="17"/>
  <c r="E7" i="17" s="1"/>
  <c r="K6" i="17"/>
  <c r="L6" i="17" s="1"/>
  <c r="D6" i="17"/>
  <c r="E6" i="17" s="1"/>
  <c r="K5" i="17"/>
  <c r="L5" i="17" s="1"/>
  <c r="D5" i="17"/>
  <c r="E5" i="17" s="1"/>
  <c r="M4" i="17"/>
  <c r="O4" i="17" s="1"/>
  <c r="L4" i="17"/>
  <c r="D4" i="17"/>
  <c r="E4" i="17" s="1"/>
  <c r="M37" i="16"/>
  <c r="AB36" i="16"/>
  <c r="AD36" i="16" s="1"/>
  <c r="AA36" i="16"/>
  <c r="W36" i="16"/>
  <c r="L36" i="16"/>
  <c r="Z35" i="16"/>
  <c r="Y35" i="16"/>
  <c r="AA35" i="16" s="1"/>
  <c r="U35" i="16"/>
  <c r="W35" i="16" s="1"/>
  <c r="T35" i="16"/>
  <c r="S35" i="16"/>
  <c r="R35" i="16"/>
  <c r="AB34" i="16"/>
  <c r="AD34" i="16" s="1"/>
  <c r="AA34" i="16"/>
  <c r="Y34" i="16"/>
  <c r="U34" i="16"/>
  <c r="W34" i="16" s="1"/>
  <c r="T34" i="16"/>
  <c r="S34" i="16"/>
  <c r="R34" i="16"/>
  <c r="AB33" i="16"/>
  <c r="AD33" i="16" s="1"/>
  <c r="U33" i="16"/>
  <c r="W33" i="16" s="1"/>
  <c r="AB32" i="16"/>
  <c r="AD32" i="16" s="1"/>
  <c r="U32" i="16"/>
  <c r="W32" i="16" s="1"/>
  <c r="AB31" i="16"/>
  <c r="AD31" i="16" s="1"/>
  <c r="AA31" i="16"/>
  <c r="Z31" i="16"/>
  <c r="Y31" i="16"/>
  <c r="U31" i="16"/>
  <c r="W31" i="16" s="1"/>
  <c r="T31" i="16"/>
  <c r="S31" i="16"/>
  <c r="R31" i="16"/>
  <c r="O31" i="16"/>
  <c r="M31" i="16"/>
  <c r="K31" i="16"/>
  <c r="L31" i="16" s="1"/>
  <c r="H31" i="16"/>
  <c r="F31" i="16"/>
  <c r="D31" i="16"/>
  <c r="E31" i="16" s="1"/>
  <c r="AD30" i="16"/>
  <c r="AB30" i="16"/>
  <c r="Y30" i="16"/>
  <c r="AA30" i="16" s="1"/>
  <c r="S30" i="16"/>
  <c r="R30" i="16"/>
  <c r="U30" i="16" s="1"/>
  <c r="W30" i="16" s="1"/>
  <c r="K30" i="16"/>
  <c r="L30" i="16" s="1"/>
  <c r="D30" i="16"/>
  <c r="E30" i="16" s="1"/>
  <c r="AD29" i="16"/>
  <c r="AB29" i="16"/>
  <c r="AA29" i="16"/>
  <c r="W29" i="16"/>
  <c r="U29" i="16"/>
  <c r="T29" i="16"/>
  <c r="AB28" i="16"/>
  <c r="AD28" i="16" s="1"/>
  <c r="AA28" i="16"/>
  <c r="Y28" i="16"/>
  <c r="U28" i="16"/>
  <c r="W28" i="16" s="1"/>
  <c r="T28" i="16"/>
  <c r="S28" i="16"/>
  <c r="R28" i="16"/>
  <c r="O28" i="16"/>
  <c r="M28" i="16"/>
  <c r="L28" i="16"/>
  <c r="F28" i="16"/>
  <c r="H28" i="16" s="1"/>
  <c r="E28" i="16"/>
  <c r="D28" i="16"/>
  <c r="AB27" i="16"/>
  <c r="AD27" i="16" s="1"/>
  <c r="AA27" i="16"/>
  <c r="Y27" i="16"/>
  <c r="U27" i="16"/>
  <c r="W27" i="16" s="1"/>
  <c r="T27" i="16"/>
  <c r="S27" i="16"/>
  <c r="R27" i="16"/>
  <c r="M27" i="16"/>
  <c r="O27" i="16" s="1"/>
  <c r="K27" i="16"/>
  <c r="L27" i="16" s="1"/>
  <c r="F27" i="16"/>
  <c r="H27" i="16" s="1"/>
  <c r="D27" i="16"/>
  <c r="E27" i="16" s="1"/>
  <c r="AB26" i="16"/>
  <c r="AD26" i="16" s="1"/>
  <c r="Y26" i="16"/>
  <c r="AA26" i="16" s="1"/>
  <c r="U26" i="16"/>
  <c r="W26" i="16" s="1"/>
  <c r="S26" i="16"/>
  <c r="R26" i="16"/>
  <c r="T26" i="16" s="1"/>
  <c r="K26" i="16"/>
  <c r="L26" i="16" s="1"/>
  <c r="J26" i="16"/>
  <c r="D26" i="16"/>
  <c r="F26" i="16" s="1"/>
  <c r="H26" i="16" s="1"/>
  <c r="AB25" i="16"/>
  <c r="AD25" i="16" s="1"/>
  <c r="Z25" i="16"/>
  <c r="AA25" i="16" s="1"/>
  <c r="Y25" i="16"/>
  <c r="U25" i="16"/>
  <c r="W25" i="16" s="1"/>
  <c r="T25" i="16"/>
  <c r="S25" i="16"/>
  <c r="R25" i="16"/>
  <c r="M25" i="16"/>
  <c r="O25" i="16" s="1"/>
  <c r="K25" i="16"/>
  <c r="L25" i="16" s="1"/>
  <c r="J25" i="16"/>
  <c r="D25" i="16"/>
  <c r="E25" i="16" s="1"/>
  <c r="Y24" i="16"/>
  <c r="AA24" i="16" s="1"/>
  <c r="S24" i="16"/>
  <c r="R24" i="16"/>
  <c r="T24" i="16" s="1"/>
  <c r="K24" i="16"/>
  <c r="M24" i="16" s="1"/>
  <c r="O24" i="16" s="1"/>
  <c r="J24" i="16"/>
  <c r="F24" i="16"/>
  <c r="H24" i="16" s="1"/>
  <c r="E24" i="16"/>
  <c r="D24" i="16"/>
  <c r="AB23" i="16"/>
  <c r="AD23" i="16" s="1"/>
  <c r="AA23" i="16"/>
  <c r="U23" i="16"/>
  <c r="W23" i="16" s="1"/>
  <c r="T23" i="16"/>
  <c r="K23" i="16"/>
  <c r="L23" i="16" s="1"/>
  <c r="D23" i="16"/>
  <c r="E23" i="16" s="1"/>
  <c r="AD22" i="16"/>
  <c r="AB22" i="16"/>
  <c r="AA22" i="16"/>
  <c r="U22" i="16"/>
  <c r="W22" i="16" s="1"/>
  <c r="T22" i="16"/>
  <c r="AB21" i="16"/>
  <c r="AD21" i="16" s="1"/>
  <c r="AA21" i="16"/>
  <c r="Y21" i="16"/>
  <c r="U21" i="16"/>
  <c r="W21" i="16" s="1"/>
  <c r="T21" i="16"/>
  <c r="S21" i="16"/>
  <c r="R21" i="16"/>
  <c r="M21" i="16"/>
  <c r="O21" i="16" s="1"/>
  <c r="K21" i="16"/>
  <c r="L21" i="16" s="1"/>
  <c r="F21" i="16"/>
  <c r="H21" i="16" s="1"/>
  <c r="D21" i="16"/>
  <c r="E21" i="16" s="1"/>
  <c r="AB20" i="16"/>
  <c r="AD20" i="16" s="1"/>
  <c r="Z20" i="16"/>
  <c r="Y20" i="16"/>
  <c r="AA20" i="16" s="1"/>
  <c r="S20" i="16"/>
  <c r="R20" i="16"/>
  <c r="T20" i="16" s="1"/>
  <c r="K20" i="16"/>
  <c r="M20" i="16" s="1"/>
  <c r="O20" i="16" s="1"/>
  <c r="D20" i="16"/>
  <c r="F20" i="16" s="1"/>
  <c r="H20" i="16" s="1"/>
  <c r="AB19" i="16"/>
  <c r="AD19" i="16" s="1"/>
  <c r="AA19" i="16"/>
  <c r="W19" i="16"/>
  <c r="U19" i="16"/>
  <c r="T19" i="16"/>
  <c r="AB18" i="16"/>
  <c r="AD18" i="16" s="1"/>
  <c r="Y18" i="16"/>
  <c r="AA18" i="16" s="1"/>
  <c r="U18" i="16"/>
  <c r="W18" i="16" s="1"/>
  <c r="S18" i="16"/>
  <c r="R18" i="16"/>
  <c r="T18" i="16" s="1"/>
  <c r="K18" i="16"/>
  <c r="L18" i="16" s="1"/>
  <c r="D18" i="16"/>
  <c r="E18" i="16" s="1"/>
  <c r="AD17" i="16"/>
  <c r="AB17" i="16"/>
  <c r="AA17" i="16"/>
  <c r="U17" i="16"/>
  <c r="W17" i="16" s="1"/>
  <c r="T17" i="16"/>
  <c r="M17" i="16"/>
  <c r="O17" i="16" s="1"/>
  <c r="L17" i="16"/>
  <c r="K17" i="16"/>
  <c r="F17" i="16"/>
  <c r="H17" i="16" s="1"/>
  <c r="E17" i="16"/>
  <c r="D17" i="16"/>
  <c r="AB16" i="16"/>
  <c r="AD16" i="16" s="1"/>
  <c r="AA16" i="16"/>
  <c r="Y16" i="16"/>
  <c r="U16" i="16"/>
  <c r="W16" i="16" s="1"/>
  <c r="T16" i="16"/>
  <c r="S16" i="16"/>
  <c r="R16" i="16"/>
  <c r="M16" i="16"/>
  <c r="O16" i="16" s="1"/>
  <c r="K16" i="16"/>
  <c r="L16" i="16" s="1"/>
  <c r="F16" i="16"/>
  <c r="H16" i="16" s="1"/>
  <c r="D16" i="16"/>
  <c r="E16" i="16" s="1"/>
  <c r="AB15" i="16"/>
  <c r="AD15" i="16" s="1"/>
  <c r="AA15" i="16"/>
  <c r="U15" i="16"/>
  <c r="W15" i="16" s="1"/>
  <c r="T15" i="16"/>
  <c r="K15" i="16"/>
  <c r="M15" i="16" s="1"/>
  <c r="O15" i="16" s="1"/>
  <c r="D15" i="16"/>
  <c r="F15" i="16" s="1"/>
  <c r="H15" i="16" s="1"/>
  <c r="AB14" i="16"/>
  <c r="AD14" i="16" s="1"/>
  <c r="AA14" i="16"/>
  <c r="W14" i="16"/>
  <c r="U14" i="16"/>
  <c r="T14" i="16"/>
  <c r="AB13" i="16"/>
  <c r="AD13" i="16" s="1"/>
  <c r="Y13" i="16"/>
  <c r="AA13" i="16" s="1"/>
  <c r="U13" i="16"/>
  <c r="W13" i="16" s="1"/>
  <c r="S13" i="16"/>
  <c r="R13" i="16"/>
  <c r="T13" i="16" s="1"/>
  <c r="K13" i="16"/>
  <c r="L13" i="16" s="1"/>
  <c r="D13" i="16"/>
  <c r="E13" i="16" s="1"/>
  <c r="AD12" i="16"/>
  <c r="AB12" i="16"/>
  <c r="AA12" i="16"/>
  <c r="U12" i="16"/>
  <c r="W12" i="16" s="1"/>
  <c r="T12" i="16"/>
  <c r="M12" i="16"/>
  <c r="O12" i="16" s="1"/>
  <c r="L12" i="16"/>
  <c r="K12" i="16"/>
  <c r="F12" i="16"/>
  <c r="H12" i="16" s="1"/>
  <c r="E12" i="16"/>
  <c r="D12" i="16"/>
  <c r="AB11" i="16"/>
  <c r="AD11" i="16" s="1"/>
  <c r="AA11" i="16"/>
  <c r="U11" i="16"/>
  <c r="W11" i="16" s="1"/>
  <c r="T11" i="16"/>
  <c r="K11" i="16"/>
  <c r="L11" i="16" s="1"/>
  <c r="D11" i="16"/>
  <c r="E11" i="16" s="1"/>
  <c r="Y10" i="16"/>
  <c r="AA10" i="16" s="1"/>
  <c r="S10" i="16"/>
  <c r="R10" i="16"/>
  <c r="T10" i="16" s="1"/>
  <c r="Y9" i="16"/>
  <c r="AB9" i="16" s="1"/>
  <c r="AD9" i="16" s="1"/>
  <c r="U9" i="16"/>
  <c r="W9" i="16" s="1"/>
  <c r="S9" i="16"/>
  <c r="T9" i="16" s="1"/>
  <c r="R9" i="16"/>
  <c r="M9" i="16"/>
  <c r="O9" i="16" s="1"/>
  <c r="L9" i="16"/>
  <c r="K9" i="16"/>
  <c r="F9" i="16"/>
  <c r="H9" i="16" s="1"/>
  <c r="E9" i="16"/>
  <c r="D9" i="16"/>
  <c r="AB8" i="16"/>
  <c r="AD8" i="16" s="1"/>
  <c r="AA8" i="16"/>
  <c r="Y8" i="16"/>
  <c r="U8" i="16"/>
  <c r="W8" i="16" s="1"/>
  <c r="T8" i="16"/>
  <c r="S8" i="16"/>
  <c r="R8" i="16"/>
  <c r="M8" i="16"/>
  <c r="O8" i="16" s="1"/>
  <c r="K8" i="16"/>
  <c r="L8" i="16" s="1"/>
  <c r="F8" i="16"/>
  <c r="H8" i="16" s="1"/>
  <c r="D8" i="16"/>
  <c r="E8" i="16" s="1"/>
  <c r="AB7" i="16"/>
  <c r="AD7" i="16" s="1"/>
  <c r="Y7" i="16"/>
  <c r="AA7" i="16" s="1"/>
  <c r="U7" i="16"/>
  <c r="W7" i="16" s="1"/>
  <c r="S7" i="16"/>
  <c r="R7" i="16"/>
  <c r="T7" i="16" s="1"/>
  <c r="K7" i="16"/>
  <c r="L7" i="16" s="1"/>
  <c r="D7" i="16"/>
  <c r="E7" i="16" s="1"/>
  <c r="AD6" i="16"/>
  <c r="AB6" i="16"/>
  <c r="AA6" i="16"/>
  <c r="U6" i="16"/>
  <c r="W6" i="16" s="1"/>
  <c r="T6" i="16"/>
  <c r="M6" i="16"/>
  <c r="O6" i="16" s="1"/>
  <c r="L6" i="16"/>
  <c r="K6" i="16"/>
  <c r="F6" i="16"/>
  <c r="H6" i="16" s="1"/>
  <c r="E6" i="16"/>
  <c r="D6" i="16"/>
  <c r="AB5" i="16"/>
  <c r="AD5" i="16" s="1"/>
  <c r="AA5" i="16"/>
  <c r="Y5" i="16"/>
  <c r="U5" i="16"/>
  <c r="W5" i="16" s="1"/>
  <c r="T5" i="16"/>
  <c r="S5" i="16"/>
  <c r="R5" i="16"/>
  <c r="M5" i="16"/>
  <c r="O5" i="16" s="1"/>
  <c r="K5" i="16"/>
  <c r="L5" i="16" s="1"/>
  <c r="F5" i="16"/>
  <c r="H5" i="16" s="1"/>
  <c r="D5" i="16"/>
  <c r="E5" i="16" s="1"/>
  <c r="AB4" i="16"/>
  <c r="AD4" i="16" s="1"/>
  <c r="AA4" i="16"/>
  <c r="U4" i="16"/>
  <c r="W4" i="16" s="1"/>
  <c r="T4" i="16"/>
  <c r="M4" i="16"/>
  <c r="O4" i="16" s="1"/>
  <c r="L4" i="16"/>
  <c r="D4" i="16"/>
  <c r="E4" i="16" s="1"/>
  <c r="M29" i="15"/>
  <c r="L29" i="15"/>
  <c r="H29" i="15"/>
  <c r="K28" i="15"/>
  <c r="J28" i="15"/>
  <c r="C28" i="15"/>
  <c r="D28" i="15"/>
  <c r="J27" i="15"/>
  <c r="L27" i="15" s="1"/>
  <c r="C27" i="15"/>
  <c r="D27" i="15"/>
  <c r="M26" i="15"/>
  <c r="F26" i="15"/>
  <c r="H26" i="15" s="1"/>
  <c r="K24" i="15"/>
  <c r="J24" i="15"/>
  <c r="M24" i="15" s="1"/>
  <c r="C24" i="15"/>
  <c r="D24" i="15"/>
  <c r="J23" i="15"/>
  <c r="L23" i="15" s="1"/>
  <c r="C23" i="15"/>
  <c r="D23" i="15"/>
  <c r="F23" i="15" s="1"/>
  <c r="H23" i="15" s="1"/>
  <c r="J22" i="15"/>
  <c r="L22" i="15" s="1"/>
  <c r="C22" i="15"/>
  <c r="D22" i="15"/>
  <c r="F22" i="15" s="1"/>
  <c r="H22" i="15" s="1"/>
  <c r="J21" i="15"/>
  <c r="L21" i="15" s="1"/>
  <c r="C21" i="15"/>
  <c r="D21" i="15"/>
  <c r="J20" i="15"/>
  <c r="L20" i="15" s="1"/>
  <c r="C20" i="15"/>
  <c r="D20" i="15"/>
  <c r="F20" i="15" s="1"/>
  <c r="H20" i="15" s="1"/>
  <c r="K19" i="15"/>
  <c r="J19" i="15"/>
  <c r="C19" i="15"/>
  <c r="D19" i="15"/>
  <c r="F19" i="15" s="1"/>
  <c r="H19" i="15" s="1"/>
  <c r="J18" i="15"/>
  <c r="L18" i="15" s="1"/>
  <c r="C18" i="15"/>
  <c r="D18" i="15"/>
  <c r="J17" i="15"/>
  <c r="M17" i="15" s="1"/>
  <c r="C17" i="15"/>
  <c r="D17" i="15"/>
  <c r="K16" i="15"/>
  <c r="J16" i="15"/>
  <c r="M16" i="15" s="1"/>
  <c r="C16" i="15"/>
  <c r="D16" i="15"/>
  <c r="J15" i="15"/>
  <c r="L15" i="15" s="1"/>
  <c r="C15" i="15"/>
  <c r="D15" i="15"/>
  <c r="F15" i="15" s="1"/>
  <c r="H15" i="15" s="1"/>
  <c r="J14" i="15"/>
  <c r="M14" i="15" s="1"/>
  <c r="C14" i="15"/>
  <c r="D14" i="15"/>
  <c r="J13" i="15"/>
  <c r="L13" i="15" s="1"/>
  <c r="C13" i="15"/>
  <c r="D13" i="15"/>
  <c r="F13" i="15" s="1"/>
  <c r="H13" i="15" s="1"/>
  <c r="J12" i="15"/>
  <c r="L12" i="15" s="1"/>
  <c r="C12" i="15"/>
  <c r="D12" i="15"/>
  <c r="J11" i="15"/>
  <c r="M11" i="15" s="1"/>
  <c r="C11" i="15"/>
  <c r="D11" i="15"/>
  <c r="J10" i="15"/>
  <c r="M10" i="15" s="1"/>
  <c r="C10" i="15"/>
  <c r="D10" i="15"/>
  <c r="F10" i="15" s="1"/>
  <c r="H10" i="15" s="1"/>
  <c r="J9" i="15"/>
  <c r="L9" i="15" s="1"/>
  <c r="C9" i="15"/>
  <c r="D9" i="15"/>
  <c r="F9" i="15" s="1"/>
  <c r="H9" i="15" s="1"/>
  <c r="J8" i="15"/>
  <c r="L8" i="15" s="1"/>
  <c r="C8" i="15"/>
  <c r="D8" i="15"/>
  <c r="F8" i="15" s="1"/>
  <c r="H8" i="15" s="1"/>
  <c r="M35" i="14"/>
  <c r="L34" i="14"/>
  <c r="K29" i="14"/>
  <c r="M29" i="14" s="1"/>
  <c r="D29" i="14"/>
  <c r="F29" i="14" s="1"/>
  <c r="H29" i="14" s="1"/>
  <c r="K28" i="14"/>
  <c r="L28" i="14" s="1"/>
  <c r="D28" i="14"/>
  <c r="E28" i="14" s="1"/>
  <c r="M27" i="14"/>
  <c r="L27" i="14"/>
  <c r="D27" i="14"/>
  <c r="F27" i="14" s="1"/>
  <c r="H27" i="14" s="1"/>
  <c r="K26" i="14"/>
  <c r="L26" i="14" s="1"/>
  <c r="D26" i="14"/>
  <c r="E26" i="14" s="1"/>
  <c r="J25" i="14"/>
  <c r="K25" i="14"/>
  <c r="M25" i="14" s="1"/>
  <c r="D25" i="14"/>
  <c r="F25" i="14" s="1"/>
  <c r="H25" i="14" s="1"/>
  <c r="J24" i="14"/>
  <c r="K24" i="14"/>
  <c r="M24" i="14" s="1"/>
  <c r="D24" i="14"/>
  <c r="E24" i="14" s="1"/>
  <c r="J23" i="14"/>
  <c r="K23" i="14"/>
  <c r="D23" i="14"/>
  <c r="F23" i="14" s="1"/>
  <c r="H23" i="14" s="1"/>
  <c r="K22" i="14"/>
  <c r="L22" i="14" s="1"/>
  <c r="D22" i="14"/>
  <c r="E22" i="14" s="1"/>
  <c r="M21" i="14"/>
  <c r="D21" i="14"/>
  <c r="F21" i="14" s="1"/>
  <c r="H21" i="14" s="1"/>
  <c r="K20" i="14"/>
  <c r="M20" i="14" s="1"/>
  <c r="D20" i="14"/>
  <c r="F20" i="14" s="1"/>
  <c r="H20" i="14" s="1"/>
  <c r="K19" i="14"/>
  <c r="L19" i="14" s="1"/>
  <c r="D19" i="14"/>
  <c r="E19" i="14" s="1"/>
  <c r="K18" i="14"/>
  <c r="M18" i="14" s="1"/>
  <c r="D18" i="14"/>
  <c r="F18" i="14" s="1"/>
  <c r="H18" i="14" s="1"/>
  <c r="K17" i="14"/>
  <c r="M17" i="14" s="1"/>
  <c r="D17" i="14"/>
  <c r="E17" i="14" s="1"/>
  <c r="K16" i="14"/>
  <c r="M16" i="14" s="1"/>
  <c r="D16" i="14"/>
  <c r="F16" i="14" s="1"/>
  <c r="H16" i="14" s="1"/>
  <c r="K15" i="14"/>
  <c r="M15" i="14" s="1"/>
  <c r="D15" i="14"/>
  <c r="F15" i="14" s="1"/>
  <c r="H15" i="14" s="1"/>
  <c r="K14" i="14"/>
  <c r="M14" i="14" s="1"/>
  <c r="D14" i="14"/>
  <c r="F14" i="14" s="1"/>
  <c r="H14" i="14" s="1"/>
  <c r="K13" i="14"/>
  <c r="M13" i="14" s="1"/>
  <c r="D13" i="14"/>
  <c r="F13" i="14" s="1"/>
  <c r="H13" i="14" s="1"/>
  <c r="K12" i="14"/>
  <c r="L12" i="14" s="1"/>
  <c r="D12" i="14"/>
  <c r="F12" i="14" s="1"/>
  <c r="H12" i="14" s="1"/>
  <c r="K11" i="14"/>
  <c r="L11" i="14" s="1"/>
  <c r="D11" i="14"/>
  <c r="E11" i="14" s="1"/>
  <c r="K10" i="14"/>
  <c r="M10" i="14" s="1"/>
  <c r="D10" i="14"/>
  <c r="F10" i="14" s="1"/>
  <c r="H10" i="14" s="1"/>
  <c r="K9" i="14"/>
  <c r="L9" i="14" s="1"/>
  <c r="D9" i="14"/>
  <c r="E9" i="14" s="1"/>
  <c r="K8" i="14"/>
  <c r="L8" i="14" s="1"/>
  <c r="D8" i="14"/>
  <c r="E8" i="14" s="1"/>
  <c r="D7" i="14"/>
  <c r="F7" i="14" s="1"/>
  <c r="H7" i="14" s="1"/>
  <c r="E13" i="14" l="1"/>
  <c r="E12" i="14"/>
  <c r="E14" i="14"/>
  <c r="M19" i="14"/>
  <c r="E10" i="14"/>
  <c r="H6" i="20"/>
  <c r="H10" i="21"/>
  <c r="L9" i="19"/>
  <c r="L26" i="19"/>
  <c r="L31" i="19"/>
  <c r="E10" i="19"/>
  <c r="E26" i="19"/>
  <c r="F26" i="17"/>
  <c r="H26" i="17" s="1"/>
  <c r="F31" i="17"/>
  <c r="H31" i="17" s="1"/>
  <c r="L5" i="19"/>
  <c r="E5" i="19"/>
  <c r="L7" i="19"/>
  <c r="E8" i="19"/>
  <c r="M8" i="19"/>
  <c r="O8" i="19" s="1"/>
  <c r="L10" i="19"/>
  <c r="L16" i="19"/>
  <c r="E27" i="19"/>
  <c r="L27" i="19"/>
  <c r="E28" i="19"/>
  <c r="L30" i="19"/>
  <c r="E31" i="19"/>
  <c r="E34" i="19"/>
  <c r="E9" i="19"/>
  <c r="E18" i="19"/>
  <c r="L25" i="19"/>
  <c r="E35" i="19"/>
  <c r="F21" i="19"/>
  <c r="H21" i="19" s="1"/>
  <c r="F25" i="19"/>
  <c r="H25" i="19" s="1"/>
  <c r="F34" i="19"/>
  <c r="H34" i="19" s="1"/>
  <c r="M34" i="19"/>
  <c r="O34" i="19" s="1"/>
  <c r="L21" i="19"/>
  <c r="E24" i="19"/>
  <c r="L24" i="19"/>
  <c r="E30" i="19"/>
  <c r="E7" i="19"/>
  <c r="E13" i="19"/>
  <c r="O32" i="19"/>
  <c r="F4" i="17"/>
  <c r="H4" i="17" s="1"/>
  <c r="F30" i="17"/>
  <c r="H30" i="17" s="1"/>
  <c r="L25" i="17"/>
  <c r="L30" i="17"/>
  <c r="F25" i="17"/>
  <c r="H25" i="17" s="1"/>
  <c r="F5" i="17"/>
  <c r="H5" i="17" s="1"/>
  <c r="M5" i="17"/>
  <c r="O5" i="17" s="1"/>
  <c r="F6" i="17"/>
  <c r="H6" i="17" s="1"/>
  <c r="M6" i="17"/>
  <c r="O6" i="17" s="1"/>
  <c r="F7" i="17"/>
  <c r="H7" i="17" s="1"/>
  <c r="M7" i="17"/>
  <c r="O7" i="17" s="1"/>
  <c r="F8" i="17"/>
  <c r="H8" i="17" s="1"/>
  <c r="M8" i="17"/>
  <c r="O8" i="17" s="1"/>
  <c r="F9" i="17"/>
  <c r="H9" i="17" s="1"/>
  <c r="M9" i="17"/>
  <c r="O9" i="17" s="1"/>
  <c r="F11" i="17"/>
  <c r="H11" i="17" s="1"/>
  <c r="M11" i="17"/>
  <c r="O11" i="17" s="1"/>
  <c r="F12" i="17"/>
  <c r="H12" i="17" s="1"/>
  <c r="M12" i="17"/>
  <c r="O12" i="17" s="1"/>
  <c r="F13" i="17"/>
  <c r="H13" i="17" s="1"/>
  <c r="M13" i="17"/>
  <c r="O13" i="17" s="1"/>
  <c r="F15" i="17"/>
  <c r="H15" i="17" s="1"/>
  <c r="M15" i="17"/>
  <c r="O15" i="17" s="1"/>
  <c r="F16" i="17"/>
  <c r="H16" i="17" s="1"/>
  <c r="M16" i="17"/>
  <c r="O16" i="17" s="1"/>
  <c r="F17" i="17"/>
  <c r="H17" i="17" s="1"/>
  <c r="M17" i="17"/>
  <c r="O17" i="17" s="1"/>
  <c r="F18" i="17"/>
  <c r="H18" i="17" s="1"/>
  <c r="M18" i="17"/>
  <c r="O18" i="17" s="1"/>
  <c r="F20" i="17"/>
  <c r="H20" i="17" s="1"/>
  <c r="M20" i="17"/>
  <c r="O20" i="17" s="1"/>
  <c r="F21" i="17"/>
  <c r="H21" i="17" s="1"/>
  <c r="M21" i="17"/>
  <c r="O21" i="17" s="1"/>
  <c r="F23" i="17"/>
  <c r="H23" i="17" s="1"/>
  <c r="M23" i="17"/>
  <c r="O23" i="17" s="1"/>
  <c r="F24" i="17"/>
  <c r="H24" i="17" s="1"/>
  <c r="L26" i="17"/>
  <c r="E27" i="17"/>
  <c r="L27" i="17"/>
  <c r="E28" i="17"/>
  <c r="E8" i="15"/>
  <c r="E18" i="15"/>
  <c r="E28" i="15"/>
  <c r="E24" i="15"/>
  <c r="M9" i="15"/>
  <c r="E10" i="15"/>
  <c r="M13" i="15"/>
  <c r="E21" i="15"/>
  <c r="M22" i="15"/>
  <c r="E11" i="15"/>
  <c r="E14" i="15"/>
  <c r="E16" i="15"/>
  <c r="E17" i="15"/>
  <c r="L28" i="15"/>
  <c r="L19" i="15"/>
  <c r="L10" i="15"/>
  <c r="M15" i="15"/>
  <c r="E27" i="15"/>
  <c r="M8" i="15"/>
  <c r="E19" i="15"/>
  <c r="M23" i="15"/>
  <c r="L24" i="15"/>
  <c r="M19" i="15"/>
  <c r="F27" i="15"/>
  <c r="H27" i="15" s="1"/>
  <c r="E22" i="15"/>
  <c r="F21" i="15"/>
  <c r="H21" i="15" s="1"/>
  <c r="F24" i="15"/>
  <c r="H24" i="15" s="1"/>
  <c r="E9" i="15"/>
  <c r="F11" i="15"/>
  <c r="H11" i="15" s="1"/>
  <c r="F14" i="15"/>
  <c r="H14" i="15" s="1"/>
  <c r="F17" i="15"/>
  <c r="H17" i="15" s="1"/>
  <c r="M21" i="15"/>
  <c r="M27" i="15"/>
  <c r="F28" i="15"/>
  <c r="H28" i="15" s="1"/>
  <c r="L11" i="15"/>
  <c r="L14" i="15"/>
  <c r="L17" i="15"/>
  <c r="E12" i="15"/>
  <c r="M20" i="15"/>
  <c r="F11" i="14"/>
  <c r="H11" i="14" s="1"/>
  <c r="L16" i="14"/>
  <c r="F24" i="14"/>
  <c r="H24" i="14" s="1"/>
  <c r="E20" i="14"/>
  <c r="L21" i="14"/>
  <c r="F4" i="16"/>
  <c r="H4" i="16" s="1"/>
  <c r="F7" i="16"/>
  <c r="H7" i="16" s="1"/>
  <c r="M7" i="16"/>
  <c r="O7" i="16" s="1"/>
  <c r="U10" i="16"/>
  <c r="W10" i="16" s="1"/>
  <c r="AB10" i="16"/>
  <c r="AD10" i="16" s="1"/>
  <c r="F11" i="16"/>
  <c r="H11" i="16" s="1"/>
  <c r="M11" i="16"/>
  <c r="O11" i="16" s="1"/>
  <c r="F13" i="16"/>
  <c r="H13" i="16" s="1"/>
  <c r="M13" i="16"/>
  <c r="O13" i="16" s="1"/>
  <c r="O32" i="16" s="1"/>
  <c r="F18" i="16"/>
  <c r="H18" i="16" s="1"/>
  <c r="M18" i="16"/>
  <c r="O18" i="16" s="1"/>
  <c r="U20" i="16"/>
  <c r="W20" i="16" s="1"/>
  <c r="F23" i="16"/>
  <c r="H23" i="16" s="1"/>
  <c r="M23" i="16"/>
  <c r="O23" i="16" s="1"/>
  <c r="U24" i="16"/>
  <c r="W24" i="16" s="1"/>
  <c r="AB24" i="16"/>
  <c r="AD24" i="16" s="1"/>
  <c r="F25" i="16"/>
  <c r="H25" i="16" s="1"/>
  <c r="M26" i="16"/>
  <c r="O26" i="16" s="1"/>
  <c r="F30" i="16"/>
  <c r="H30" i="16" s="1"/>
  <c r="M30" i="16"/>
  <c r="O30" i="16" s="1"/>
  <c r="T30" i="16"/>
  <c r="AB35" i="16"/>
  <c r="AD35" i="16" s="1"/>
  <c r="AA9" i="16"/>
  <c r="E15" i="16"/>
  <c r="L15" i="16"/>
  <c r="E20" i="16"/>
  <c r="L20" i="16"/>
  <c r="L24" i="16"/>
  <c r="E26" i="16"/>
  <c r="F12" i="15"/>
  <c r="H12" i="15" s="1"/>
  <c r="M12" i="15"/>
  <c r="E13" i="15"/>
  <c r="E15" i="15"/>
  <c r="F16" i="15"/>
  <c r="H16" i="15" s="1"/>
  <c r="L16" i="15"/>
  <c r="F18" i="15"/>
  <c r="H18" i="15" s="1"/>
  <c r="M18" i="15"/>
  <c r="E20" i="15"/>
  <c r="E23" i="15"/>
  <c r="M28" i="15"/>
  <c r="L14" i="14"/>
  <c r="M12" i="14"/>
  <c r="F17" i="14"/>
  <c r="H17" i="14" s="1"/>
  <c r="F8" i="14"/>
  <c r="H8" i="14" s="1"/>
  <c r="L15" i="14"/>
  <c r="L20" i="14"/>
  <c r="M9" i="14"/>
  <c r="L17" i="14"/>
  <c r="F9" i="14"/>
  <c r="H9" i="14" s="1"/>
  <c r="M22" i="14"/>
  <c r="E7" i="14"/>
  <c r="M11" i="14"/>
  <c r="E16" i="14"/>
  <c r="F19" i="14"/>
  <c r="H19" i="14" s="1"/>
  <c r="F22" i="14"/>
  <c r="H22" i="14" s="1"/>
  <c r="L24" i="14"/>
  <c r="L25" i="14"/>
  <c r="F26" i="14"/>
  <c r="H26" i="14" s="1"/>
  <c r="M26" i="14"/>
  <c r="F28" i="14"/>
  <c r="H28" i="14" s="1"/>
  <c r="L23" i="14"/>
  <c r="M8" i="14"/>
  <c r="L10" i="14"/>
  <c r="L13" i="14"/>
  <c r="E15" i="14"/>
  <c r="E21" i="14"/>
  <c r="E25" i="14"/>
  <c r="M23" i="14"/>
  <c r="E18" i="14"/>
  <c r="L18" i="14"/>
  <c r="E23" i="14"/>
  <c r="E27" i="14"/>
  <c r="E29" i="14"/>
  <c r="L29" i="14"/>
  <c r="H30" i="14" l="1"/>
  <c r="H32" i="19"/>
  <c r="O32" i="17"/>
  <c r="H32" i="17"/>
  <c r="H25" i="15"/>
  <c r="H32" i="16"/>
</calcChain>
</file>

<file path=xl/sharedStrings.xml><?xml version="1.0" encoding="utf-8"?>
<sst xmlns="http://schemas.openxmlformats.org/spreadsheetml/2006/main" count="442" uniqueCount="110">
  <si>
    <t>Phần II (trừ môn chung)</t>
  </si>
  <si>
    <t>Toàn chương trình</t>
  </si>
  <si>
    <t>TC</t>
  </si>
  <si>
    <t>Tổng cộng</t>
  </si>
  <si>
    <t>cđ</t>
  </si>
  <si>
    <t>tc</t>
  </si>
  <si>
    <t>T2</t>
  </si>
  <si>
    <t>Chung (9+3 không tính môn văn hóa)</t>
  </si>
  <si>
    <t>Thống kê</t>
  </si>
  <si>
    <t>Trừ phần môn chung (từ II)</t>
  </si>
  <si>
    <t>Phần III (trừ môn chung)</t>
  </si>
  <si>
    <t>16/19 NGÀNH</t>
  </si>
  <si>
    <t>19/19 NGÀNH</t>
  </si>
  <si>
    <t>khác (t2)</t>
  </si>
  <si>
    <t>29/42</t>
  </si>
  <si>
    <t># 69 %</t>
  </si>
  <si>
    <t>42/42</t>
  </si>
  <si>
    <t>#100%</t>
  </si>
  <si>
    <t>TRÌNH ĐỘ TRUNG CẤP</t>
  </si>
  <si>
    <t>Tên ngành</t>
  </si>
  <si>
    <t>Số giờ tổng</t>
  </si>
  <si>
    <t>Đạt tỷ lệ</t>
  </si>
  <si>
    <t>Số giờ 40%</t>
  </si>
  <si>
    <t>Số giờ TTTN</t>
  </si>
  <si>
    <t>Số TC học tại DN</t>
  </si>
  <si>
    <t>Số giờ thực hành</t>
  </si>
  <si>
    <t>Tổng số % đạt tỷ lệ 60% của toàn khóa:</t>
  </si>
  <si>
    <t>Tổng số % đạt tỷ lệ 60% trừ môn học chung:</t>
  </si>
  <si>
    <t>Thống kê chương trình cao đẳng</t>
  </si>
  <si>
    <t>TỔNG SỐ CTDT (CĐ+TC) ĐẠT 60% TOÀN KHÓA:</t>
  </si>
  <si>
    <t>TỔNG SỐ CTDT (CĐ+TC) ĐẠT 60% TRỪ PHẦN CHUNG</t>
  </si>
  <si>
    <t>Cơ điện tử</t>
  </si>
  <si>
    <t>CNKT Điện Điện tử</t>
  </si>
  <si>
    <t>CNKT Điều khiển tự động hóa</t>
  </si>
  <si>
    <t>Điện công nghiệp</t>
  </si>
  <si>
    <t>CNKT Nhiệt</t>
  </si>
  <si>
    <t>KTML và ĐHKK</t>
  </si>
  <si>
    <t>VHSC Thiết bị lạnh</t>
  </si>
  <si>
    <t>Cơ khí chế tạo</t>
  </si>
  <si>
    <t>Cắt gọt kim loại</t>
  </si>
  <si>
    <t>BTHT Thiết bị công nghiệp</t>
  </si>
  <si>
    <t>Công nghệ ô tô</t>
  </si>
  <si>
    <t>Thương mại điện tử</t>
  </si>
  <si>
    <t>Quản trị mạng máy tính</t>
  </si>
  <si>
    <t>Thiết kế đồ họa</t>
  </si>
  <si>
    <t>An ninh mạng</t>
  </si>
  <si>
    <t>Lập trình máy tính</t>
  </si>
  <si>
    <t>Tin học ứng dụng</t>
  </si>
  <si>
    <t>Kế toán DN</t>
  </si>
  <si>
    <t>Quản trị DN</t>
  </si>
  <si>
    <t>Tài chính DN</t>
  </si>
  <si>
    <t>Tiếng Anh</t>
  </si>
  <si>
    <t>Công nghệ may</t>
  </si>
  <si>
    <t>TT</t>
  </si>
  <si>
    <t>CNKT Cơ khí</t>
  </si>
  <si>
    <t>CNKT phần cứng máy tính</t>
  </si>
  <si>
    <t>Thiết kế trang Web</t>
  </si>
  <si>
    <t>* Thống kê: 23 ngành (có 19 ngành đạt tỷ lệ 30% số mô đun, môn học thực hành học tại DN là 19/23 ngành (82,6%))</t>
  </si>
  <si>
    <t>Điện tử công nghiệp</t>
  </si>
  <si>
    <t>Lắp đặt thiết bị lạnh</t>
  </si>
  <si>
    <t>Công nghệ Chế tạo máy</t>
  </si>
  <si>
    <t>Số giờ tổng của CTĐT</t>
  </si>
  <si>
    <t>Số giờ TH của CTĐT</t>
  </si>
  <si>
    <t>Tỷ lệ % TH/Tổng số giờ của CTĐT</t>
  </si>
  <si>
    <t>Số giờ TH 40% học tại DN</t>
  </si>
  <si>
    <t>Số giờ TTTN tại DN</t>
  </si>
  <si>
    <t>Số tín chỉ TH tối thiểu  học tại DN còn lại</t>
  </si>
  <si>
    <t>Tổng cộng:</t>
  </si>
  <si>
    <t>13/23 ngành đạt 60%</t>
  </si>
  <si>
    <t>23/23 ngành đạt 60%</t>
  </si>
  <si>
    <t>BẢNG THỐNG KÊ TỔNG ĐẠT 60% THỰC HÀNH TOÀN CHƯƠNG TRÌNH
VÀ 40% THỰC HÀNH HỌC TẠI DOANH NGHIỆP
TRÌNH ĐỘ CAO ĐẲNG - KHÓA 2017</t>
  </si>
  <si>
    <t>14/17 ngành đạt 60%</t>
  </si>
  <si>
    <t>Trừ môn chung</t>
  </si>
  <si>
    <t>17/17 ngành đạt 60%</t>
  </si>
  <si>
    <r>
      <t xml:space="preserve">Số môn TH/ số tín chỉ TH của HK4,5,6
</t>
    </r>
    <r>
      <rPr>
        <i/>
        <sz val="12"/>
        <color theme="1"/>
        <rFont val="Times New Roman"/>
        <family val="1"/>
      </rPr>
      <t>(trừ TTTN)</t>
    </r>
  </si>
  <si>
    <t>Tỷ lệ 30% đạt được</t>
  </si>
  <si>
    <r>
      <t xml:space="preserve">Số MĐ, MH toàn khóa </t>
    </r>
    <r>
      <rPr>
        <i/>
        <sz val="12"/>
        <color theme="1"/>
        <rFont val="Times New Roman"/>
        <family val="1"/>
      </rPr>
      <t>(trừ TTTN)</t>
    </r>
  </si>
  <si>
    <t>Số lượng MĐ, MH thực hành toàn khóa</t>
  </si>
  <si>
    <t>30% số lượng MĐ, MH thực hành được DN đánh giá</t>
  </si>
  <si>
    <r>
      <t xml:space="preserve">30% số lượng MĐ, MH thực hành được DN đánh giá
</t>
    </r>
    <r>
      <rPr>
        <i/>
        <sz val="12"/>
        <color theme="1"/>
        <rFont val="Times New Roman"/>
        <family val="1"/>
      </rPr>
      <t>(sau khi trừ TTTN)</t>
    </r>
  </si>
  <si>
    <t>THỐNG KÊ 30% SỐ MÔ ĐUN, MÔN HỌC THỰC HÀNH HỌC TẠI DOANH NGHIỆP
TRÌNH ĐỘ CAO ĐẲNG - KHÓA 2017</t>
  </si>
  <si>
    <t>THỐNG KÊ 30% SỐ MÔ ĐUN, MÔN HỌC THỰC HÀNH HỌC TẠI DOANH NGHIỆP
TRÌNH ĐỘ TRUNG CẤP - KHÓA 2017</t>
  </si>
  <si>
    <t>CNKT máy tính</t>
  </si>
  <si>
    <t>2/2 ngành đạt</t>
  </si>
  <si>
    <t>THỐNG KÊ 30% SỐ MÔ ĐUN, MÔN HỌC THỰC HÀNH HỌC TẠI DOANH NGHIỆP
TRÌNH ĐỘ TRUNG CẤP (T2) - KHÓA 2017</t>
  </si>
  <si>
    <t>23 ngành</t>
  </si>
  <si>
    <t xml:space="preserve">17 ngành </t>
  </si>
  <si>
    <t>37,5%</t>
  </si>
  <si>
    <t>30,76%</t>
  </si>
  <si>
    <t>02 ngành</t>
  </si>
  <si>
    <t>Công nghệ Kỹ thuật Điện, Điện tử</t>
  </si>
  <si>
    <t>Công nghệ Kỹ thuật Cơ khí</t>
  </si>
  <si>
    <t>Công nghệ Kỹ thuật Ô tô</t>
  </si>
  <si>
    <t>1/4 ngành đạt</t>
  </si>
  <si>
    <t>UBND THÀNH PHỐ HỒ CHÍ MINH</t>
  </si>
  <si>
    <t>TRƯỜNG CAO ĐẲNG LÝ TỰ TRỌNG</t>
  </si>
  <si>
    <t>Độc lập - Tự do - Hạnh phúc</t>
  </si>
  <si>
    <t>THÀNH PHỐ HỒ CHÍ MINH</t>
  </si>
  <si>
    <t>Tổng cộng: 23 ngành</t>
  </si>
  <si>
    <t>Thành phố Hồ Chí Minh, ngày        tháng       năm 2017</t>
  </si>
  <si>
    <t>Người lập bảng</t>
  </si>
  <si>
    <t>Huỳnh Thị Mai</t>
  </si>
  <si>
    <t>Tổng cộng: 17 ngành</t>
  </si>
  <si>
    <t>CỘNG HÒA XÃ HỘI CHỦ NGHĨA VIỆT NAM</t>
  </si>
  <si>
    <t xml:space="preserve">BẢNG THỐNG KÊ TỶ LỆ ĐẠT 60%  GIỜ THỰC HÀNH VÀ 40% GIỜ THỰC HÀNH 
HỌC TẠI DOANH NGHIỆP CỦA CHƯƠNG TRÌNH ĐÀO TẠO KHÓA 2017
TRÌNH ĐỘ LIÊN THÔNG CAO ĐẲNG </t>
  </si>
  <si>
    <t>Tổng cộng: 02 ngành</t>
  </si>
  <si>
    <t>Tổng cộng: 04 ngành</t>
  </si>
  <si>
    <t>BẢNG THỐNG KÊ TỶ LỆ ĐẠT 60%  GIỜ THỰC HÀNH VÀ 40% GIỜ THỰC HÀNH 
HỌC TẠI DOANH NGHIỆP CỦA CHƯƠNG TRÌNH ĐÀO TẠO KHÓA 2017
TRÌNH ĐỘ TRUNG CẤP (3 NĂM)</t>
  </si>
  <si>
    <t>BẢNG THỐNG KÊ TỶ LỆ ĐẠT 60%  GIỜ THỰC HÀNH VÀ 40% GIỜ THỰC HÀNH 
HỌC TẠI DOANH NGHIỆP CỦA CHƯƠNG TRÌNH ĐÀO TẠO KHÓA 2017
TRÌNH ĐỘ TRUNG CẤP (1 NĂM 3 THÁNG)</t>
  </si>
  <si>
    <t xml:space="preserve">BẢNG THỐNG KÊ TỶ LỆ ĐẠT 60%  GIỜ THỰC HÀNH VÀ 40% GIỜ THỰC HÀNH 
HỌC TẠI DOANH NGHIỆP CỦA CHƯƠNG TRÌNH ĐÀO TẠO KHÓA 2017
TRÌNH ĐỘ CAO ĐẲNG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</si>
</sst>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6"/>
      <color rgb="FFFF0000"/>
      <name val="Times New Roman"/>
      <family val="1"/>
    </font>
    <font>
      <sz val="11"/>
      <color rgb="FFFF0000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name val="Times New Roman"/>
      <family val="1"/>
    </font>
    <font>
      <i/>
      <sz val="12"/>
      <color theme="1"/>
      <name val="Times New Roman"/>
      <family val="1"/>
    </font>
    <font>
      <sz val="11"/>
      <color theme="0"/>
      <name val="Calibri"/>
      <family val="2"/>
      <charset val="163"/>
      <scheme val="minor"/>
    </font>
    <font>
      <b/>
      <sz val="13"/>
      <color theme="0"/>
      <name val="Times New Roman"/>
      <family val="1"/>
    </font>
    <font>
      <sz val="13"/>
      <color theme="0"/>
      <name val="Times New Roman"/>
      <family val="1"/>
    </font>
    <font>
      <b/>
      <sz val="12"/>
      <color theme="0"/>
      <name val="Times New Roman"/>
      <family val="1"/>
    </font>
    <font>
      <b/>
      <sz val="14"/>
      <color theme="0"/>
      <name val="Times New Roman"/>
      <family val="1"/>
    </font>
    <font>
      <b/>
      <sz val="16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3" xfId="0" applyFont="1" applyBorder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/>
    <xf numFmtId="0" fontId="11" fillId="0" borderId="0" xfId="0" applyFont="1"/>
    <xf numFmtId="0" fontId="11" fillId="0" borderId="0" xfId="0" applyFont="1" applyBorder="1"/>
    <xf numFmtId="9" fontId="10" fillId="0" borderId="0" xfId="0" applyNumberFormat="1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9" fontId="10" fillId="0" borderId="0" xfId="0" applyNumberFormat="1" applyFont="1"/>
    <xf numFmtId="9" fontId="10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12" fontId="12" fillId="0" borderId="2" xfId="0" applyNumberFormat="1" applyFont="1" applyBorder="1" applyAlignment="1">
      <alignment horizontal="left" vertical="center"/>
    </xf>
    <xf numFmtId="12" fontId="13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9" fillId="0" borderId="0" xfId="0" applyFont="1"/>
    <xf numFmtId="0" fontId="0" fillId="0" borderId="0" xfId="0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2" fontId="12" fillId="0" borderId="0" xfId="0" applyNumberFormat="1" applyFont="1" applyBorder="1" applyAlignment="1">
      <alignment horizontal="left" vertical="center"/>
    </xf>
    <xf numFmtId="12" fontId="13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indent="2"/>
    </xf>
    <xf numFmtId="0" fontId="16" fillId="0" borderId="1" xfId="0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445896</xdr:colOff>
      <xdr:row>3</xdr:row>
      <xdr:rowOff>5315</xdr:rowOff>
    </xdr:from>
    <xdr:to>
      <xdr:col>1</xdr:col>
      <xdr:colOff>1425610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760954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101530</xdr:colOff>
      <xdr:row>2</xdr:row>
      <xdr:rowOff>5315</xdr:rowOff>
    </xdr:from>
    <xdr:to>
      <xdr:col>11</xdr:col>
      <xdr:colOff>842597</xdr:colOff>
      <xdr:row>2</xdr:row>
      <xdr:rowOff>5315</xdr:rowOff>
    </xdr:to>
    <xdr:cxnSp macro="">
      <xdr:nvCxnSpPr>
        <xdr:cNvPr id="3" name="Straight Connector 2"/>
        <xdr:cNvCxnSpPr/>
      </xdr:nvCxnSpPr>
      <xdr:spPr>
        <a:xfrm>
          <a:off x="3618453" y="386315"/>
          <a:ext cx="16642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708932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72728</xdr:colOff>
      <xdr:row>2</xdr:row>
      <xdr:rowOff>18453</xdr:rowOff>
    </xdr:from>
    <xdr:to>
      <xdr:col>11</xdr:col>
      <xdr:colOff>821121</xdr:colOff>
      <xdr:row>2</xdr:row>
      <xdr:rowOff>18453</xdr:rowOff>
    </xdr:to>
    <xdr:cxnSp macro="">
      <xdr:nvCxnSpPr>
        <xdr:cNvPr id="3" name="Straight Connector 2"/>
        <xdr:cNvCxnSpPr/>
      </xdr:nvCxnSpPr>
      <xdr:spPr>
        <a:xfrm>
          <a:off x="3508297" y="399453"/>
          <a:ext cx="16417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708932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88152</xdr:colOff>
      <xdr:row>2</xdr:row>
      <xdr:rowOff>21880</xdr:rowOff>
    </xdr:from>
    <xdr:to>
      <xdr:col>11</xdr:col>
      <xdr:colOff>869676</xdr:colOff>
      <xdr:row>2</xdr:row>
      <xdr:rowOff>21880</xdr:rowOff>
    </xdr:to>
    <xdr:cxnSp macro="">
      <xdr:nvCxnSpPr>
        <xdr:cNvPr id="3" name="Straight Connector 2"/>
        <xdr:cNvCxnSpPr/>
      </xdr:nvCxnSpPr>
      <xdr:spPr>
        <a:xfrm>
          <a:off x="3533717" y="402880"/>
          <a:ext cx="17174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489855</xdr:colOff>
      <xdr:row>3</xdr:row>
      <xdr:rowOff>5315</xdr:rowOff>
    </xdr:from>
    <xdr:to>
      <xdr:col>1</xdr:col>
      <xdr:colOff>1469569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805371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82580</xdr:colOff>
      <xdr:row>2</xdr:row>
      <xdr:rowOff>25022</xdr:rowOff>
    </xdr:from>
    <xdr:to>
      <xdr:col>11</xdr:col>
      <xdr:colOff>834258</xdr:colOff>
      <xdr:row>2</xdr:row>
      <xdr:rowOff>25022</xdr:rowOff>
    </xdr:to>
    <xdr:cxnSp macro="">
      <xdr:nvCxnSpPr>
        <xdr:cNvPr id="3" name="Straight Connector 2"/>
        <xdr:cNvCxnSpPr/>
      </xdr:nvCxnSpPr>
      <xdr:spPr>
        <a:xfrm>
          <a:off x="3642959" y="406022"/>
          <a:ext cx="164505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topLeftCell="J1" zoomScale="115" zoomScaleNormal="115" workbookViewId="0">
      <selection activeCell="J34" sqref="A34:XFD35"/>
    </sheetView>
  </sheetViews>
  <sheetFormatPr defaultRowHeight="15" x14ac:dyDescent="0.25"/>
  <cols>
    <col min="1" max="1" width="4.7109375" customWidth="1"/>
    <col min="2" max="2" width="29.28515625" style="3" customWidth="1"/>
    <col min="3" max="3" width="10.5703125" hidden="1" customWidth="1"/>
    <col min="4" max="4" width="9.28515625" hidden="1" customWidth="1"/>
    <col min="5" max="5" width="11.85546875" hidden="1" customWidth="1"/>
    <col min="6" max="6" width="10.5703125" hidden="1" customWidth="1"/>
    <col min="7" max="7" width="9.28515625" hidden="1" customWidth="1"/>
    <col min="8" max="8" width="14.28515625" style="1" hidden="1" customWidth="1"/>
    <col min="9" max="9" width="4.5703125" style="1" hidden="1" customWidth="1"/>
    <col min="10" max="11" width="9.28515625" customWidth="1"/>
    <col min="12" max="12" width="13.28515625" customWidth="1"/>
    <col min="13" max="13" width="10.85546875" customWidth="1"/>
    <col min="14" max="14" width="9.42578125" customWidth="1"/>
    <col min="15" max="15" width="14.140625" customWidth="1"/>
    <col min="16" max="16" width="3" customWidth="1"/>
    <col min="17" max="17" width="4.85546875" customWidth="1"/>
    <col min="18" max="18" width="11.7109375" customWidth="1"/>
    <col min="19" max="19" width="10.140625" customWidth="1"/>
    <col min="20" max="20" width="10.85546875" customWidth="1"/>
    <col min="21" max="21" width="11.7109375" customWidth="1"/>
    <col min="22" max="22" width="11.7109375" style="1" customWidth="1"/>
    <col min="23" max="23" width="10.5703125" customWidth="1"/>
    <col min="24" max="24" width="2.7109375" customWidth="1"/>
    <col min="25" max="25" width="11.28515625" customWidth="1"/>
    <col min="26" max="27" width="10.85546875" customWidth="1"/>
    <col min="28" max="28" width="9.85546875" customWidth="1"/>
    <col min="29" max="29" width="11.28515625" style="1" customWidth="1"/>
    <col min="30" max="30" width="10.28515625" customWidth="1"/>
  </cols>
  <sheetData>
    <row r="1" spans="1:30" s="2" customFormat="1" ht="63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18"/>
      <c r="R1" s="89" t="s">
        <v>18</v>
      </c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</row>
    <row r="2" spans="1:30" s="49" customFormat="1" ht="16.5" x14ac:dyDescent="0.25">
      <c r="A2" s="48" t="s">
        <v>1</v>
      </c>
      <c r="C2" s="48"/>
      <c r="D2" s="48"/>
      <c r="E2" s="50"/>
      <c r="F2" s="51"/>
      <c r="G2" s="51"/>
      <c r="H2" s="52"/>
      <c r="I2" s="53"/>
      <c r="J2" s="48" t="s">
        <v>0</v>
      </c>
      <c r="L2" s="48"/>
      <c r="M2" s="51"/>
      <c r="N2" s="51"/>
      <c r="O2" s="53"/>
      <c r="P2" s="54"/>
      <c r="Q2" s="50"/>
      <c r="R2" s="48" t="s">
        <v>1</v>
      </c>
      <c r="S2" s="48"/>
      <c r="T2" s="48"/>
      <c r="U2" s="55"/>
      <c r="V2" s="56"/>
      <c r="W2" s="57"/>
      <c r="Y2" s="90" t="s">
        <v>10</v>
      </c>
      <c r="Z2" s="90"/>
      <c r="AA2" s="90"/>
      <c r="AB2" s="55"/>
      <c r="AC2" s="56"/>
      <c r="AD2" s="58"/>
    </row>
    <row r="3" spans="1:30" s="24" customFormat="1" ht="66" customHeight="1" x14ac:dyDescent="0.25">
      <c r="A3" s="16" t="s">
        <v>53</v>
      </c>
      <c r="B3" s="44" t="s">
        <v>19</v>
      </c>
      <c r="C3" s="4" t="s">
        <v>61</v>
      </c>
      <c r="D3" s="4" t="s">
        <v>62</v>
      </c>
      <c r="E3" s="4" t="s">
        <v>63</v>
      </c>
      <c r="F3" s="5" t="s">
        <v>64</v>
      </c>
      <c r="G3" s="5" t="s">
        <v>65</v>
      </c>
      <c r="H3" s="19" t="s">
        <v>66</v>
      </c>
      <c r="I3" s="20"/>
      <c r="J3" s="4" t="s">
        <v>61</v>
      </c>
      <c r="K3" s="4" t="s">
        <v>62</v>
      </c>
      <c r="L3" s="4" t="s">
        <v>63</v>
      </c>
      <c r="M3" s="5" t="s">
        <v>64</v>
      </c>
      <c r="N3" s="5" t="s">
        <v>65</v>
      </c>
      <c r="O3" s="14" t="s">
        <v>66</v>
      </c>
      <c r="P3" s="22"/>
      <c r="Q3" s="23"/>
      <c r="R3" s="4" t="s">
        <v>25</v>
      </c>
      <c r="S3" s="4" t="s">
        <v>20</v>
      </c>
      <c r="T3" s="4" t="s">
        <v>21</v>
      </c>
      <c r="U3" s="5" t="s">
        <v>22</v>
      </c>
      <c r="V3" s="5" t="s">
        <v>23</v>
      </c>
      <c r="W3" s="19" t="s">
        <v>24</v>
      </c>
      <c r="Y3" s="4" t="s">
        <v>25</v>
      </c>
      <c r="Z3" s="4" t="s">
        <v>20</v>
      </c>
      <c r="AA3" s="4" t="s">
        <v>21</v>
      </c>
      <c r="AB3" s="5" t="s">
        <v>22</v>
      </c>
      <c r="AC3" s="5" t="s">
        <v>23</v>
      </c>
      <c r="AD3" s="21" t="s">
        <v>24</v>
      </c>
    </row>
    <row r="4" spans="1:30" s="6" customFormat="1" ht="22.5" customHeight="1" x14ac:dyDescent="0.25">
      <c r="A4" s="8">
        <v>1</v>
      </c>
      <c r="B4" s="45" t="s">
        <v>31</v>
      </c>
      <c r="C4" s="8">
        <v>1995</v>
      </c>
      <c r="D4" s="8">
        <f>1170+44</f>
        <v>1214</v>
      </c>
      <c r="E4" s="11">
        <f t="shared" ref="E4:E9" si="0">ROUND(D4*100/C4,1)</f>
        <v>60.9</v>
      </c>
      <c r="F4" s="8">
        <f t="shared" ref="F4:F9" si="1">D4*0.4</f>
        <v>485.6</v>
      </c>
      <c r="G4" s="8">
        <v>270</v>
      </c>
      <c r="H4" s="9">
        <f t="shared" ref="H4:H31" si="2">ROUND((F4-G4)/30,0)</f>
        <v>7</v>
      </c>
      <c r="I4" s="10"/>
      <c r="J4" s="11">
        <v>1545</v>
      </c>
      <c r="K4" s="11">
        <v>1052</v>
      </c>
      <c r="L4" s="11">
        <f t="shared" ref="L4:L9" si="3">ROUND(K4*100/J4,1)</f>
        <v>68.099999999999994</v>
      </c>
      <c r="M4" s="8">
        <f t="shared" ref="M4:M9" si="4">K4*0.4</f>
        <v>420.8</v>
      </c>
      <c r="N4" s="8">
        <v>270</v>
      </c>
      <c r="O4" s="15">
        <f t="shared" ref="O4:O31" si="5">ROUND((M4-N4)/30,0)</f>
        <v>5</v>
      </c>
      <c r="P4" s="26"/>
      <c r="Q4" s="27"/>
      <c r="R4" s="8"/>
      <c r="S4" s="8"/>
      <c r="T4" s="8" t="e">
        <f>ROUND(R5*100/S4,1)</f>
        <v>#DIV/0!</v>
      </c>
      <c r="U4" s="8">
        <f>R4*0.4</f>
        <v>0</v>
      </c>
      <c r="V4" s="8">
        <v>270</v>
      </c>
      <c r="W4" s="9">
        <f t="shared" ref="W4:W36" si="6">ROUND((U4-V4)/30,0)</f>
        <v>-9</v>
      </c>
      <c r="Y4" s="8"/>
      <c r="Z4" s="8"/>
      <c r="AA4" s="8" t="e">
        <f t="shared" ref="AA4:AA31" si="7">ROUND(Y4*100/Z4,1)</f>
        <v>#DIV/0!</v>
      </c>
      <c r="AB4" s="8">
        <f t="shared" ref="AB4:AB36" si="8">Y4*0.4</f>
        <v>0</v>
      </c>
      <c r="AC4" s="8">
        <v>270</v>
      </c>
      <c r="AD4" s="25">
        <f t="shared" ref="AD4:AD36" si="9">ROUND((AB4-AC4)/30,0)</f>
        <v>-9</v>
      </c>
    </row>
    <row r="5" spans="1:30" s="6" customFormat="1" ht="22.5" customHeight="1" x14ac:dyDescent="0.25">
      <c r="A5" s="8">
        <v>2</v>
      </c>
      <c r="B5" s="45" t="s">
        <v>32</v>
      </c>
      <c r="C5" s="8">
        <v>1995</v>
      </c>
      <c r="D5" s="8">
        <f>1170+44</f>
        <v>1214</v>
      </c>
      <c r="E5" s="11">
        <f t="shared" si="0"/>
        <v>60.9</v>
      </c>
      <c r="F5" s="8">
        <f t="shared" si="1"/>
        <v>485.6</v>
      </c>
      <c r="G5" s="8">
        <v>270</v>
      </c>
      <c r="H5" s="9">
        <f t="shared" si="2"/>
        <v>7</v>
      </c>
      <c r="I5" s="10"/>
      <c r="J5" s="11">
        <v>1545</v>
      </c>
      <c r="K5" s="11">
        <f>1020+32</f>
        <v>1052</v>
      </c>
      <c r="L5" s="11">
        <f t="shared" si="3"/>
        <v>68.099999999999994</v>
      </c>
      <c r="M5" s="8">
        <f t="shared" si="4"/>
        <v>420.8</v>
      </c>
      <c r="N5" s="8">
        <v>270</v>
      </c>
      <c r="O5" s="15">
        <f t="shared" si="5"/>
        <v>5</v>
      </c>
      <c r="P5" s="26"/>
      <c r="Q5" s="27"/>
      <c r="R5" s="8">
        <f>165+12+735+18</f>
        <v>930</v>
      </c>
      <c r="S5" s="8">
        <f>390+1095</f>
        <v>1485</v>
      </c>
      <c r="T5" s="8">
        <f>ROUND(R5*100/S5,1)</f>
        <v>62.6</v>
      </c>
      <c r="U5" s="8">
        <f>R5*0.4</f>
        <v>372</v>
      </c>
      <c r="V5" s="8">
        <v>270</v>
      </c>
      <c r="W5" s="9">
        <f t="shared" si="6"/>
        <v>3</v>
      </c>
      <c r="Y5" s="8">
        <f>735+18</f>
        <v>753</v>
      </c>
      <c r="Z5" s="8">
        <v>1095</v>
      </c>
      <c r="AA5" s="8">
        <f t="shared" si="7"/>
        <v>68.8</v>
      </c>
      <c r="AB5" s="8">
        <f t="shared" si="8"/>
        <v>301.2</v>
      </c>
      <c r="AC5" s="8">
        <v>270</v>
      </c>
      <c r="AD5" s="25">
        <f t="shared" si="9"/>
        <v>1</v>
      </c>
    </row>
    <row r="6" spans="1:30" s="6" customFormat="1" ht="22.5" customHeight="1" x14ac:dyDescent="0.25">
      <c r="A6" s="8">
        <v>3</v>
      </c>
      <c r="B6" s="45" t="s">
        <v>33</v>
      </c>
      <c r="C6" s="8">
        <v>1995</v>
      </c>
      <c r="D6" s="8">
        <f>1170+44</f>
        <v>1214</v>
      </c>
      <c r="E6" s="11">
        <f t="shared" si="0"/>
        <v>60.9</v>
      </c>
      <c r="F6" s="8">
        <f t="shared" si="1"/>
        <v>485.6</v>
      </c>
      <c r="G6" s="8">
        <v>270</v>
      </c>
      <c r="H6" s="9">
        <f t="shared" si="2"/>
        <v>7</v>
      </c>
      <c r="I6" s="10"/>
      <c r="J6" s="11">
        <v>1545</v>
      </c>
      <c r="K6" s="11">
        <f>1020+32</f>
        <v>1052</v>
      </c>
      <c r="L6" s="11">
        <f t="shared" si="3"/>
        <v>68.099999999999994</v>
      </c>
      <c r="M6" s="8">
        <f t="shared" si="4"/>
        <v>420.8</v>
      </c>
      <c r="N6" s="8">
        <v>270</v>
      </c>
      <c r="O6" s="15">
        <f t="shared" si="5"/>
        <v>5</v>
      </c>
      <c r="P6" s="26"/>
      <c r="Q6" s="27"/>
      <c r="R6" s="8"/>
      <c r="S6" s="8"/>
      <c r="T6" s="8" t="e">
        <f t="shared" ref="T6:T31" si="10">ROUND(R6*100/S6,1)</f>
        <v>#DIV/0!</v>
      </c>
      <c r="U6" s="8">
        <f t="shared" ref="U6:U35" si="11">R6*0.4</f>
        <v>0</v>
      </c>
      <c r="V6" s="8">
        <v>270</v>
      </c>
      <c r="W6" s="9">
        <f t="shared" si="6"/>
        <v>-9</v>
      </c>
      <c r="Y6" s="8"/>
      <c r="Z6" s="8"/>
      <c r="AA6" s="8" t="e">
        <f t="shared" si="7"/>
        <v>#DIV/0!</v>
      </c>
      <c r="AB6" s="8">
        <f t="shared" si="8"/>
        <v>0</v>
      </c>
      <c r="AC6" s="8">
        <v>270</v>
      </c>
      <c r="AD6" s="25">
        <f t="shared" si="9"/>
        <v>-9</v>
      </c>
    </row>
    <row r="7" spans="1:30" s="6" customFormat="1" ht="22.5" customHeight="1" x14ac:dyDescent="0.25">
      <c r="A7" s="8">
        <v>4</v>
      </c>
      <c r="B7" s="45" t="s">
        <v>34</v>
      </c>
      <c r="C7" s="8">
        <v>1995</v>
      </c>
      <c r="D7" s="8">
        <f>1170+44</f>
        <v>1214</v>
      </c>
      <c r="E7" s="11">
        <f t="shared" si="0"/>
        <v>60.9</v>
      </c>
      <c r="F7" s="8">
        <f t="shared" si="1"/>
        <v>485.6</v>
      </c>
      <c r="G7" s="8">
        <v>270</v>
      </c>
      <c r="H7" s="9">
        <f t="shared" si="2"/>
        <v>7</v>
      </c>
      <c r="I7" s="10"/>
      <c r="J7" s="11">
        <v>1545</v>
      </c>
      <c r="K7" s="11">
        <f>1020+32</f>
        <v>1052</v>
      </c>
      <c r="L7" s="11">
        <f t="shared" si="3"/>
        <v>68.099999999999994</v>
      </c>
      <c r="M7" s="8">
        <f t="shared" si="4"/>
        <v>420.8</v>
      </c>
      <c r="N7" s="8">
        <v>270</v>
      </c>
      <c r="O7" s="15">
        <f t="shared" si="5"/>
        <v>5</v>
      </c>
      <c r="P7" s="26"/>
      <c r="Q7" s="27"/>
      <c r="R7" s="8">
        <f>165+12+795+16</f>
        <v>988</v>
      </c>
      <c r="S7" s="8">
        <f>390+1125</f>
        <v>1515</v>
      </c>
      <c r="T7" s="8">
        <f t="shared" si="10"/>
        <v>65.2</v>
      </c>
      <c r="U7" s="8">
        <f t="shared" si="11"/>
        <v>395.20000000000005</v>
      </c>
      <c r="V7" s="8">
        <v>270</v>
      </c>
      <c r="W7" s="9">
        <f t="shared" si="6"/>
        <v>4</v>
      </c>
      <c r="Y7" s="8">
        <f>795+16</f>
        <v>811</v>
      </c>
      <c r="Z7" s="8">
        <v>1125</v>
      </c>
      <c r="AA7" s="8">
        <f t="shared" si="7"/>
        <v>72.099999999999994</v>
      </c>
      <c r="AB7" s="8">
        <f t="shared" si="8"/>
        <v>324.40000000000003</v>
      </c>
      <c r="AC7" s="8">
        <v>270</v>
      </c>
      <c r="AD7" s="25">
        <f t="shared" si="9"/>
        <v>2</v>
      </c>
    </row>
    <row r="8" spans="1:30" s="6" customFormat="1" ht="22.5" customHeight="1" x14ac:dyDescent="0.25">
      <c r="A8" s="8">
        <v>5</v>
      </c>
      <c r="B8" s="6" t="s">
        <v>58</v>
      </c>
      <c r="C8" s="8">
        <v>2025</v>
      </c>
      <c r="D8" s="8">
        <f>1230+42</f>
        <v>1272</v>
      </c>
      <c r="E8" s="11">
        <f t="shared" si="0"/>
        <v>62.8</v>
      </c>
      <c r="F8" s="8">
        <f t="shared" si="1"/>
        <v>508.8</v>
      </c>
      <c r="G8" s="8">
        <v>271</v>
      </c>
      <c r="H8" s="9">
        <f t="shared" si="2"/>
        <v>8</v>
      </c>
      <c r="I8" s="10"/>
      <c r="J8" s="11">
        <v>1575</v>
      </c>
      <c r="K8" s="11">
        <f>1080+30</f>
        <v>1110</v>
      </c>
      <c r="L8" s="11">
        <f t="shared" si="3"/>
        <v>70.5</v>
      </c>
      <c r="M8" s="8">
        <f t="shared" si="4"/>
        <v>444</v>
      </c>
      <c r="N8" s="8">
        <v>270</v>
      </c>
      <c r="O8" s="15">
        <f t="shared" si="5"/>
        <v>6</v>
      </c>
      <c r="P8" s="26"/>
      <c r="Q8" s="27"/>
      <c r="R8" s="8">
        <f>165+12+795+16</f>
        <v>988</v>
      </c>
      <c r="S8" s="8">
        <f>390+1125</f>
        <v>1515</v>
      </c>
      <c r="T8" s="8">
        <f t="shared" si="10"/>
        <v>65.2</v>
      </c>
      <c r="U8" s="8">
        <f t="shared" si="11"/>
        <v>395.20000000000005</v>
      </c>
      <c r="V8" s="8">
        <v>270</v>
      </c>
      <c r="W8" s="9">
        <f t="shared" si="6"/>
        <v>4</v>
      </c>
      <c r="Y8" s="8">
        <f>795+16</f>
        <v>811</v>
      </c>
      <c r="Z8" s="8">
        <v>1125</v>
      </c>
      <c r="AA8" s="8">
        <f t="shared" si="7"/>
        <v>72.099999999999994</v>
      </c>
      <c r="AB8" s="8">
        <f t="shared" si="8"/>
        <v>324.40000000000003</v>
      </c>
      <c r="AC8" s="8">
        <v>270</v>
      </c>
      <c r="AD8" s="25">
        <f t="shared" si="9"/>
        <v>2</v>
      </c>
    </row>
    <row r="9" spans="1:30" s="6" customFormat="1" ht="22.5" customHeight="1" x14ac:dyDescent="0.25">
      <c r="A9" s="8">
        <v>6</v>
      </c>
      <c r="B9" s="45" t="s">
        <v>35</v>
      </c>
      <c r="C9" s="8">
        <v>1935</v>
      </c>
      <c r="D9" s="8">
        <f>1050+46</f>
        <v>1096</v>
      </c>
      <c r="E9" s="47">
        <f t="shared" si="0"/>
        <v>56.6</v>
      </c>
      <c r="F9" s="8">
        <f t="shared" si="1"/>
        <v>438.40000000000003</v>
      </c>
      <c r="G9" s="8">
        <v>270</v>
      </c>
      <c r="H9" s="9">
        <f t="shared" si="2"/>
        <v>6</v>
      </c>
      <c r="I9" s="10"/>
      <c r="J9" s="11">
        <v>1485</v>
      </c>
      <c r="K9" s="11">
        <f>900+34</f>
        <v>934</v>
      </c>
      <c r="L9" s="11">
        <f t="shared" si="3"/>
        <v>62.9</v>
      </c>
      <c r="M9" s="8">
        <f t="shared" si="4"/>
        <v>373.6</v>
      </c>
      <c r="N9" s="8">
        <v>270</v>
      </c>
      <c r="O9" s="15">
        <f t="shared" si="5"/>
        <v>3</v>
      </c>
      <c r="P9" s="26"/>
      <c r="Q9" s="27"/>
      <c r="R9" s="8">
        <f>165+12+765+20</f>
        <v>962</v>
      </c>
      <c r="S9" s="8">
        <f>390+1110</f>
        <v>1500</v>
      </c>
      <c r="T9" s="11">
        <f t="shared" si="10"/>
        <v>64.099999999999994</v>
      </c>
      <c r="U9" s="8">
        <f t="shared" si="11"/>
        <v>384.8</v>
      </c>
      <c r="V9" s="8">
        <v>270</v>
      </c>
      <c r="W9" s="9">
        <f t="shared" si="6"/>
        <v>4</v>
      </c>
      <c r="X9" s="28"/>
      <c r="Y9" s="11">
        <f>765+20</f>
        <v>785</v>
      </c>
      <c r="Z9" s="11">
        <v>1110</v>
      </c>
      <c r="AA9" s="11">
        <f t="shared" si="7"/>
        <v>70.7</v>
      </c>
      <c r="AB9" s="8">
        <f t="shared" si="8"/>
        <v>314</v>
      </c>
      <c r="AC9" s="8">
        <v>270</v>
      </c>
      <c r="AD9" s="25">
        <f t="shared" si="9"/>
        <v>1</v>
      </c>
    </row>
    <row r="10" spans="1:30" s="6" customFormat="1" ht="22.5" customHeight="1" x14ac:dyDescent="0.25">
      <c r="A10" s="8">
        <v>7</v>
      </c>
      <c r="B10" s="6" t="s">
        <v>59</v>
      </c>
      <c r="C10" s="8"/>
      <c r="D10" s="8"/>
      <c r="E10" s="11"/>
      <c r="F10" s="8"/>
      <c r="G10" s="8"/>
      <c r="H10" s="9"/>
      <c r="I10" s="10"/>
      <c r="J10" s="11"/>
      <c r="K10" s="11"/>
      <c r="L10" s="11"/>
      <c r="M10" s="8"/>
      <c r="N10" s="8"/>
      <c r="O10" s="15"/>
      <c r="P10" s="26"/>
      <c r="Q10" s="27"/>
      <c r="R10" s="8">
        <f>165+12+765+20</f>
        <v>962</v>
      </c>
      <c r="S10" s="8">
        <f>390+1110</f>
        <v>1500</v>
      </c>
      <c r="T10" s="11">
        <f t="shared" si="10"/>
        <v>64.099999999999994</v>
      </c>
      <c r="U10" s="8">
        <f t="shared" si="11"/>
        <v>384.8</v>
      </c>
      <c r="V10" s="8">
        <v>270</v>
      </c>
      <c r="W10" s="9">
        <f t="shared" si="6"/>
        <v>4</v>
      </c>
      <c r="X10" s="28"/>
      <c r="Y10" s="11">
        <f>765+20</f>
        <v>785</v>
      </c>
      <c r="Z10" s="11">
        <v>1110</v>
      </c>
      <c r="AA10" s="11">
        <f t="shared" si="7"/>
        <v>70.7</v>
      </c>
      <c r="AB10" s="8">
        <f t="shared" si="8"/>
        <v>314</v>
      </c>
      <c r="AC10" s="8">
        <v>270</v>
      </c>
      <c r="AD10" s="25">
        <f t="shared" si="9"/>
        <v>1</v>
      </c>
    </row>
    <row r="11" spans="1:30" s="6" customFormat="1" ht="22.5" customHeight="1" x14ac:dyDescent="0.25">
      <c r="A11" s="8">
        <v>8</v>
      </c>
      <c r="B11" s="45" t="s">
        <v>36</v>
      </c>
      <c r="C11" s="8">
        <v>1890</v>
      </c>
      <c r="D11" s="8">
        <f>1140+44</f>
        <v>1184</v>
      </c>
      <c r="E11" s="11">
        <f>ROUND(D11*100/C11,1)</f>
        <v>62.6</v>
      </c>
      <c r="F11" s="8">
        <f>D11*0.4</f>
        <v>473.6</v>
      </c>
      <c r="G11" s="8">
        <v>270</v>
      </c>
      <c r="H11" s="9">
        <f t="shared" si="2"/>
        <v>7</v>
      </c>
      <c r="I11" s="10"/>
      <c r="J11" s="11">
        <v>1440</v>
      </c>
      <c r="K11" s="11">
        <f>990+32</f>
        <v>1022</v>
      </c>
      <c r="L11" s="11">
        <f>ROUND(K11*100/J11,1)</f>
        <v>71</v>
      </c>
      <c r="M11" s="8">
        <f>K11*0.4</f>
        <v>408.8</v>
      </c>
      <c r="N11" s="8">
        <v>270</v>
      </c>
      <c r="O11" s="15">
        <f t="shared" si="5"/>
        <v>5</v>
      </c>
      <c r="P11" s="26"/>
      <c r="Q11" s="27"/>
      <c r="R11" s="8"/>
      <c r="S11" s="8"/>
      <c r="T11" s="8" t="e">
        <f t="shared" si="10"/>
        <v>#DIV/0!</v>
      </c>
      <c r="U11" s="8">
        <f t="shared" si="11"/>
        <v>0</v>
      </c>
      <c r="V11" s="8">
        <v>270</v>
      </c>
      <c r="W11" s="9">
        <f t="shared" si="6"/>
        <v>-9</v>
      </c>
      <c r="Y11" s="8"/>
      <c r="Z11" s="8"/>
      <c r="AA11" s="8" t="e">
        <f t="shared" si="7"/>
        <v>#DIV/0!</v>
      </c>
      <c r="AB11" s="8">
        <f t="shared" si="8"/>
        <v>0</v>
      </c>
      <c r="AC11" s="8">
        <v>270</v>
      </c>
      <c r="AD11" s="25">
        <f t="shared" si="9"/>
        <v>-9</v>
      </c>
    </row>
    <row r="12" spans="1:30" s="6" customFormat="1" ht="22.5" customHeight="1" x14ac:dyDescent="0.25">
      <c r="A12" s="8">
        <v>9</v>
      </c>
      <c r="B12" s="45" t="s">
        <v>37</v>
      </c>
      <c r="C12" s="8">
        <v>1980</v>
      </c>
      <c r="D12" s="8">
        <f>1140+44</f>
        <v>1184</v>
      </c>
      <c r="E12" s="47">
        <f>ROUND(D12*100/C12,1)</f>
        <v>59.8</v>
      </c>
      <c r="F12" s="8">
        <f>D12*0.4</f>
        <v>473.6</v>
      </c>
      <c r="G12" s="8">
        <v>270</v>
      </c>
      <c r="H12" s="9">
        <f t="shared" si="2"/>
        <v>7</v>
      </c>
      <c r="I12" s="10"/>
      <c r="J12" s="11">
        <v>1530</v>
      </c>
      <c r="K12" s="11">
        <f>990+32</f>
        <v>1022</v>
      </c>
      <c r="L12" s="11">
        <f>ROUND(K12*100/J12,1)</f>
        <v>66.8</v>
      </c>
      <c r="M12" s="8">
        <f>K12*0.4</f>
        <v>408.8</v>
      </c>
      <c r="N12" s="8">
        <v>270</v>
      </c>
      <c r="O12" s="15">
        <f t="shared" si="5"/>
        <v>5</v>
      </c>
      <c r="P12" s="26"/>
      <c r="Q12" s="27"/>
      <c r="R12" s="8"/>
      <c r="S12" s="8"/>
      <c r="T12" s="8" t="e">
        <f t="shared" si="10"/>
        <v>#DIV/0!</v>
      </c>
      <c r="U12" s="8">
        <f t="shared" si="11"/>
        <v>0</v>
      </c>
      <c r="V12" s="8">
        <v>270</v>
      </c>
      <c r="W12" s="9">
        <f t="shared" si="6"/>
        <v>-9</v>
      </c>
      <c r="Y12" s="8"/>
      <c r="Z12" s="8"/>
      <c r="AA12" s="8" t="e">
        <f t="shared" si="7"/>
        <v>#DIV/0!</v>
      </c>
      <c r="AB12" s="8">
        <f t="shared" si="8"/>
        <v>0</v>
      </c>
      <c r="AC12" s="8">
        <v>270</v>
      </c>
      <c r="AD12" s="25">
        <f t="shared" si="9"/>
        <v>-9</v>
      </c>
    </row>
    <row r="13" spans="1:30" s="6" customFormat="1" ht="22.5" customHeight="1" x14ac:dyDescent="0.25">
      <c r="A13" s="8">
        <v>10</v>
      </c>
      <c r="B13" s="45" t="s">
        <v>54</v>
      </c>
      <c r="C13" s="8">
        <v>1920</v>
      </c>
      <c r="D13" s="8">
        <f>1020+46</f>
        <v>1066</v>
      </c>
      <c r="E13" s="47">
        <f>ROUND(D13*100/C13,1)</f>
        <v>55.5</v>
      </c>
      <c r="F13" s="8">
        <f>D13*0.4</f>
        <v>426.40000000000003</v>
      </c>
      <c r="G13" s="8">
        <v>270</v>
      </c>
      <c r="H13" s="9">
        <f t="shared" si="2"/>
        <v>5</v>
      </c>
      <c r="I13" s="10"/>
      <c r="J13" s="11">
        <v>1470</v>
      </c>
      <c r="K13" s="11">
        <f>870+34</f>
        <v>904</v>
      </c>
      <c r="L13" s="11">
        <f>ROUND(K13*100/J13,1)</f>
        <v>61.5</v>
      </c>
      <c r="M13" s="8">
        <f>K13*0.4</f>
        <v>361.6</v>
      </c>
      <c r="N13" s="8">
        <v>270</v>
      </c>
      <c r="O13" s="15">
        <f t="shared" si="5"/>
        <v>3</v>
      </c>
      <c r="P13" s="26"/>
      <c r="Q13" s="27"/>
      <c r="R13" s="8">
        <f>165+12+705+16</f>
        <v>898</v>
      </c>
      <c r="S13" s="8">
        <f>390+1080</f>
        <v>1470</v>
      </c>
      <c r="T13" s="8">
        <f t="shared" si="10"/>
        <v>61.1</v>
      </c>
      <c r="U13" s="8">
        <f t="shared" si="11"/>
        <v>359.20000000000005</v>
      </c>
      <c r="V13" s="8">
        <v>270</v>
      </c>
      <c r="W13" s="9">
        <f t="shared" si="6"/>
        <v>3</v>
      </c>
      <c r="Y13" s="8">
        <f>705+16</f>
        <v>721</v>
      </c>
      <c r="Z13" s="8">
        <v>1080</v>
      </c>
      <c r="AA13" s="8">
        <f t="shared" si="7"/>
        <v>66.8</v>
      </c>
      <c r="AB13" s="8">
        <f t="shared" si="8"/>
        <v>288.40000000000003</v>
      </c>
      <c r="AC13" s="8">
        <v>270</v>
      </c>
      <c r="AD13" s="25">
        <f t="shared" si="9"/>
        <v>1</v>
      </c>
    </row>
    <row r="14" spans="1:30" s="6" customFormat="1" ht="22.5" customHeight="1" x14ac:dyDescent="0.25">
      <c r="A14" s="8">
        <v>11</v>
      </c>
      <c r="B14" s="45" t="s">
        <v>38</v>
      </c>
      <c r="C14" s="8"/>
      <c r="D14" s="8"/>
      <c r="E14" s="11"/>
      <c r="F14" s="8"/>
      <c r="G14" s="8"/>
      <c r="H14" s="9"/>
      <c r="I14" s="10"/>
      <c r="J14" s="11"/>
      <c r="K14" s="11"/>
      <c r="L14" s="11"/>
      <c r="M14" s="8"/>
      <c r="N14" s="8"/>
      <c r="O14" s="15"/>
      <c r="P14" s="26"/>
      <c r="Q14" s="27"/>
      <c r="R14" s="8"/>
      <c r="S14" s="8"/>
      <c r="T14" s="8" t="e">
        <f t="shared" si="10"/>
        <v>#DIV/0!</v>
      </c>
      <c r="U14" s="8">
        <f t="shared" si="11"/>
        <v>0</v>
      </c>
      <c r="V14" s="8">
        <v>270</v>
      </c>
      <c r="W14" s="9">
        <f t="shared" si="6"/>
        <v>-9</v>
      </c>
      <c r="Y14" s="8"/>
      <c r="Z14" s="8"/>
      <c r="AA14" s="8" t="e">
        <f t="shared" si="7"/>
        <v>#DIV/0!</v>
      </c>
      <c r="AB14" s="8">
        <f t="shared" si="8"/>
        <v>0</v>
      </c>
      <c r="AC14" s="8">
        <v>270</v>
      </c>
      <c r="AD14" s="25">
        <f t="shared" si="9"/>
        <v>-9</v>
      </c>
    </row>
    <row r="15" spans="1:30" s="6" customFormat="1" ht="22.5" customHeight="1" x14ac:dyDescent="0.25">
      <c r="A15" s="8">
        <v>12</v>
      </c>
      <c r="B15" s="45" t="s">
        <v>60</v>
      </c>
      <c r="C15" s="8">
        <v>1950</v>
      </c>
      <c r="D15" s="8">
        <f>1080+44</f>
        <v>1124</v>
      </c>
      <c r="E15" s="47">
        <f>ROUND(D15*100/C15,1)</f>
        <v>57.6</v>
      </c>
      <c r="F15" s="8">
        <f>D15*0.4</f>
        <v>449.6</v>
      </c>
      <c r="G15" s="8">
        <v>270</v>
      </c>
      <c r="H15" s="9">
        <f t="shared" si="2"/>
        <v>6</v>
      </c>
      <c r="I15" s="10"/>
      <c r="J15" s="11">
        <v>1500</v>
      </c>
      <c r="K15" s="11">
        <f>930+32</f>
        <v>962</v>
      </c>
      <c r="L15" s="11">
        <f>ROUND(K15*100/J15,1)</f>
        <v>64.099999999999994</v>
      </c>
      <c r="M15" s="8">
        <f>K15*0.4</f>
        <v>384.8</v>
      </c>
      <c r="N15" s="8">
        <v>270</v>
      </c>
      <c r="O15" s="15">
        <f t="shared" si="5"/>
        <v>4</v>
      </c>
      <c r="P15" s="26"/>
      <c r="Q15" s="27"/>
      <c r="R15" s="8"/>
      <c r="S15" s="8"/>
      <c r="T15" s="8" t="e">
        <f t="shared" si="10"/>
        <v>#DIV/0!</v>
      </c>
      <c r="U15" s="8">
        <f t="shared" si="11"/>
        <v>0</v>
      </c>
      <c r="V15" s="8">
        <v>270</v>
      </c>
      <c r="W15" s="9">
        <f t="shared" si="6"/>
        <v>-9</v>
      </c>
      <c r="Y15" s="8"/>
      <c r="Z15" s="8"/>
      <c r="AA15" s="8" t="e">
        <f t="shared" si="7"/>
        <v>#DIV/0!</v>
      </c>
      <c r="AB15" s="8">
        <f t="shared" si="8"/>
        <v>0</v>
      </c>
      <c r="AC15" s="8">
        <v>270</v>
      </c>
      <c r="AD15" s="25">
        <f t="shared" si="9"/>
        <v>-9</v>
      </c>
    </row>
    <row r="16" spans="1:30" s="6" customFormat="1" ht="22.5" customHeight="1" x14ac:dyDescent="0.25">
      <c r="A16" s="8">
        <v>13</v>
      </c>
      <c r="B16" s="45" t="s">
        <v>39</v>
      </c>
      <c r="C16" s="8">
        <v>1980</v>
      </c>
      <c r="D16" s="8">
        <f>1140+42</f>
        <v>1182</v>
      </c>
      <c r="E16" s="47">
        <f>ROUND(D16*100/C16,1)</f>
        <v>59.7</v>
      </c>
      <c r="F16" s="8">
        <f>D16*0.4</f>
        <v>472.8</v>
      </c>
      <c r="G16" s="8">
        <v>270</v>
      </c>
      <c r="H16" s="9">
        <f t="shared" si="2"/>
        <v>7</v>
      </c>
      <c r="I16" s="10"/>
      <c r="J16" s="11">
        <v>1530</v>
      </c>
      <c r="K16" s="11">
        <f>990+30</f>
        <v>1020</v>
      </c>
      <c r="L16" s="11">
        <f>ROUND(K16*100/J16,1)</f>
        <v>66.7</v>
      </c>
      <c r="M16" s="8">
        <f>K16*0.4</f>
        <v>408</v>
      </c>
      <c r="N16" s="8">
        <v>270</v>
      </c>
      <c r="O16" s="15">
        <f t="shared" si="5"/>
        <v>5</v>
      </c>
      <c r="P16" s="26"/>
      <c r="Q16" s="27"/>
      <c r="R16" s="8">
        <f>165+12+765+14</f>
        <v>956</v>
      </c>
      <c r="S16" s="8">
        <f>390+1110</f>
        <v>1500</v>
      </c>
      <c r="T16" s="11">
        <f t="shared" si="10"/>
        <v>63.7</v>
      </c>
      <c r="U16" s="8">
        <f t="shared" si="11"/>
        <v>382.40000000000003</v>
      </c>
      <c r="V16" s="8">
        <v>270</v>
      </c>
      <c r="W16" s="9">
        <f t="shared" si="6"/>
        <v>4</v>
      </c>
      <c r="X16" s="28"/>
      <c r="Y16" s="11">
        <f>765+14</f>
        <v>779</v>
      </c>
      <c r="Z16" s="11">
        <v>1110</v>
      </c>
      <c r="AA16" s="11">
        <f t="shared" si="7"/>
        <v>70.2</v>
      </c>
      <c r="AB16" s="8">
        <f t="shared" si="8"/>
        <v>311.60000000000002</v>
      </c>
      <c r="AC16" s="8">
        <v>270</v>
      </c>
      <c r="AD16" s="25">
        <f t="shared" si="9"/>
        <v>1</v>
      </c>
    </row>
    <row r="17" spans="1:30" s="6" customFormat="1" ht="22.5" customHeight="1" x14ac:dyDescent="0.25">
      <c r="A17" s="8">
        <v>14</v>
      </c>
      <c r="B17" s="45" t="s">
        <v>40</v>
      </c>
      <c r="C17" s="8">
        <v>1950</v>
      </c>
      <c r="D17" s="8">
        <f>1065+48</f>
        <v>1113</v>
      </c>
      <c r="E17" s="47">
        <f>ROUND(D17*100/C17,1)</f>
        <v>57.1</v>
      </c>
      <c r="F17" s="8">
        <f>D17*0.4</f>
        <v>445.20000000000005</v>
      </c>
      <c r="G17" s="8">
        <v>270</v>
      </c>
      <c r="H17" s="9">
        <f t="shared" si="2"/>
        <v>6</v>
      </c>
      <c r="I17" s="10"/>
      <c r="J17" s="11">
        <v>1500</v>
      </c>
      <c r="K17" s="11">
        <f>915+36</f>
        <v>951</v>
      </c>
      <c r="L17" s="11">
        <f>ROUND(K17*100/J17,1)</f>
        <v>63.4</v>
      </c>
      <c r="M17" s="8">
        <f>K17*0.4</f>
        <v>380.40000000000003</v>
      </c>
      <c r="N17" s="8">
        <v>270</v>
      </c>
      <c r="O17" s="15">
        <f t="shared" si="5"/>
        <v>4</v>
      </c>
      <c r="P17" s="26"/>
      <c r="Q17" s="27"/>
      <c r="R17" s="8"/>
      <c r="S17" s="8"/>
      <c r="T17" s="8" t="e">
        <f t="shared" si="10"/>
        <v>#DIV/0!</v>
      </c>
      <c r="U17" s="8">
        <f t="shared" si="11"/>
        <v>0</v>
      </c>
      <c r="V17" s="8">
        <v>270</v>
      </c>
      <c r="W17" s="9">
        <f t="shared" si="6"/>
        <v>-9</v>
      </c>
      <c r="Y17" s="8"/>
      <c r="Z17" s="8"/>
      <c r="AA17" s="8" t="e">
        <f t="shared" si="7"/>
        <v>#DIV/0!</v>
      </c>
      <c r="AB17" s="8">
        <f t="shared" si="8"/>
        <v>0</v>
      </c>
      <c r="AC17" s="8">
        <v>270</v>
      </c>
      <c r="AD17" s="25">
        <f t="shared" si="9"/>
        <v>-9</v>
      </c>
    </row>
    <row r="18" spans="1:30" s="6" customFormat="1" ht="22.5" customHeight="1" x14ac:dyDescent="0.25">
      <c r="A18" s="8">
        <v>15</v>
      </c>
      <c r="B18" s="45" t="s">
        <v>41</v>
      </c>
      <c r="C18" s="8">
        <v>1980</v>
      </c>
      <c r="D18" s="8">
        <f>1140+40</f>
        <v>1180</v>
      </c>
      <c r="E18" s="47">
        <f>ROUND(D18*100/C18,1)</f>
        <v>59.6</v>
      </c>
      <c r="F18" s="8">
        <f>D18*0.4</f>
        <v>472</v>
      </c>
      <c r="G18" s="8">
        <v>270</v>
      </c>
      <c r="H18" s="9">
        <f t="shared" si="2"/>
        <v>7</v>
      </c>
      <c r="I18" s="10"/>
      <c r="J18" s="11">
        <v>1530</v>
      </c>
      <c r="K18" s="11">
        <f>990+28</f>
        <v>1018</v>
      </c>
      <c r="L18" s="11">
        <f>ROUND(K18*100/J18,1)</f>
        <v>66.5</v>
      </c>
      <c r="M18" s="8">
        <f>K18*0.4</f>
        <v>407.20000000000005</v>
      </c>
      <c r="N18" s="8">
        <v>270</v>
      </c>
      <c r="O18" s="15">
        <f t="shared" si="5"/>
        <v>5</v>
      </c>
      <c r="P18" s="26"/>
      <c r="Q18" s="27"/>
      <c r="R18" s="8">
        <f>165+12+675+16</f>
        <v>868</v>
      </c>
      <c r="S18" s="8">
        <f>390+1065</f>
        <v>1455</v>
      </c>
      <c r="T18" s="29">
        <f t="shared" si="10"/>
        <v>59.7</v>
      </c>
      <c r="U18" s="8">
        <f t="shared" si="11"/>
        <v>347.20000000000005</v>
      </c>
      <c r="V18" s="8">
        <v>270</v>
      </c>
      <c r="W18" s="9">
        <f t="shared" si="6"/>
        <v>3</v>
      </c>
      <c r="Y18" s="8">
        <f>675+16</f>
        <v>691</v>
      </c>
      <c r="Z18" s="8">
        <v>1065</v>
      </c>
      <c r="AA18" s="8">
        <f t="shared" si="7"/>
        <v>64.900000000000006</v>
      </c>
      <c r="AB18" s="8">
        <f t="shared" si="8"/>
        <v>276.40000000000003</v>
      </c>
      <c r="AC18" s="8">
        <v>270</v>
      </c>
      <c r="AD18" s="25">
        <f t="shared" si="9"/>
        <v>0</v>
      </c>
    </row>
    <row r="19" spans="1:30" s="6" customFormat="1" ht="22.5" customHeight="1" x14ac:dyDescent="0.25">
      <c r="A19" s="8">
        <v>16</v>
      </c>
      <c r="B19" s="45" t="s">
        <v>42</v>
      </c>
      <c r="C19" s="8"/>
      <c r="D19" s="8"/>
      <c r="E19" s="11"/>
      <c r="F19" s="8"/>
      <c r="G19" s="8"/>
      <c r="H19" s="9"/>
      <c r="I19" s="10"/>
      <c r="J19" s="11"/>
      <c r="K19" s="11"/>
      <c r="L19" s="11"/>
      <c r="M19" s="8"/>
      <c r="N19" s="8"/>
      <c r="O19" s="15"/>
      <c r="P19" s="26"/>
      <c r="Q19" s="27"/>
      <c r="R19" s="8"/>
      <c r="S19" s="8"/>
      <c r="T19" s="8" t="e">
        <f t="shared" si="10"/>
        <v>#DIV/0!</v>
      </c>
      <c r="U19" s="8">
        <f t="shared" si="11"/>
        <v>0</v>
      </c>
      <c r="V19" s="8">
        <v>270</v>
      </c>
      <c r="W19" s="9">
        <f t="shared" si="6"/>
        <v>-9</v>
      </c>
      <c r="Y19" s="8"/>
      <c r="Z19" s="8"/>
      <c r="AA19" s="8" t="e">
        <f t="shared" si="7"/>
        <v>#DIV/0!</v>
      </c>
      <c r="AB19" s="8">
        <f t="shared" si="8"/>
        <v>0</v>
      </c>
      <c r="AC19" s="8">
        <v>270</v>
      </c>
      <c r="AD19" s="25">
        <f t="shared" si="9"/>
        <v>-9</v>
      </c>
    </row>
    <row r="20" spans="1:30" s="6" customFormat="1" ht="22.5" customHeight="1" x14ac:dyDescent="0.25">
      <c r="A20" s="8">
        <v>17</v>
      </c>
      <c r="B20" s="45" t="s">
        <v>43</v>
      </c>
      <c r="C20" s="8">
        <v>1995</v>
      </c>
      <c r="D20" s="8">
        <f>1170+52</f>
        <v>1222</v>
      </c>
      <c r="E20" s="11">
        <f>ROUND(D20*100/C20,1)</f>
        <v>61.3</v>
      </c>
      <c r="F20" s="8">
        <f>D20*0.4</f>
        <v>488.8</v>
      </c>
      <c r="G20" s="8">
        <v>270</v>
      </c>
      <c r="H20" s="9">
        <f t="shared" si="2"/>
        <v>7</v>
      </c>
      <c r="I20" s="10"/>
      <c r="J20" s="11">
        <v>1545</v>
      </c>
      <c r="K20" s="11">
        <f>1020+40</f>
        <v>1060</v>
      </c>
      <c r="L20" s="11">
        <f>ROUND(K20*100/J20,1)</f>
        <v>68.599999999999994</v>
      </c>
      <c r="M20" s="8">
        <f>K20*0.4</f>
        <v>424</v>
      </c>
      <c r="N20" s="8">
        <v>270</v>
      </c>
      <c r="O20" s="15">
        <f t="shared" si="5"/>
        <v>5</v>
      </c>
      <c r="P20" s="26"/>
      <c r="Q20" s="27"/>
      <c r="R20" s="8">
        <f>165+12+825+30</f>
        <v>1032</v>
      </c>
      <c r="S20" s="8">
        <f>390+1140</f>
        <v>1530</v>
      </c>
      <c r="T20" s="8">
        <f t="shared" si="10"/>
        <v>67.5</v>
      </c>
      <c r="U20" s="8">
        <f t="shared" si="11"/>
        <v>412.8</v>
      </c>
      <c r="V20" s="8">
        <v>270</v>
      </c>
      <c r="W20" s="9">
        <f t="shared" si="6"/>
        <v>5</v>
      </c>
      <c r="Y20" s="8">
        <f>825+30</f>
        <v>855</v>
      </c>
      <c r="Z20" s="8">
        <f>1140</f>
        <v>1140</v>
      </c>
      <c r="AA20" s="8">
        <f t="shared" si="7"/>
        <v>75</v>
      </c>
      <c r="AB20" s="8">
        <f t="shared" si="8"/>
        <v>342</v>
      </c>
      <c r="AC20" s="8">
        <v>270</v>
      </c>
      <c r="AD20" s="25">
        <f t="shared" si="9"/>
        <v>2</v>
      </c>
    </row>
    <row r="21" spans="1:30" s="6" customFormat="1" ht="22.5" customHeight="1" x14ac:dyDescent="0.25">
      <c r="A21" s="8">
        <v>18</v>
      </c>
      <c r="B21" s="45" t="s">
        <v>55</v>
      </c>
      <c r="C21" s="8">
        <v>1995</v>
      </c>
      <c r="D21" s="8">
        <f>1170+52</f>
        <v>1222</v>
      </c>
      <c r="E21" s="11">
        <f>ROUND(D21*100/C21,1)</f>
        <v>61.3</v>
      </c>
      <c r="F21" s="8">
        <f>D21*0.4</f>
        <v>488.8</v>
      </c>
      <c r="G21" s="8">
        <v>270</v>
      </c>
      <c r="H21" s="9">
        <f t="shared" si="2"/>
        <v>7</v>
      </c>
      <c r="I21" s="10"/>
      <c r="J21" s="11">
        <v>1545</v>
      </c>
      <c r="K21" s="11">
        <f>1020+40</f>
        <v>1060</v>
      </c>
      <c r="L21" s="11">
        <f>ROUND(K21*100/J21,1)</f>
        <v>68.599999999999994</v>
      </c>
      <c r="M21" s="8">
        <f>K21*0.4</f>
        <v>424</v>
      </c>
      <c r="N21" s="8">
        <v>270</v>
      </c>
      <c r="O21" s="15">
        <f t="shared" si="5"/>
        <v>5</v>
      </c>
      <c r="P21" s="26"/>
      <c r="Q21" s="27"/>
      <c r="R21" s="8">
        <f>165+12+825+30</f>
        <v>1032</v>
      </c>
      <c r="S21" s="8">
        <f>390+1140</f>
        <v>1530</v>
      </c>
      <c r="T21" s="11">
        <f t="shared" si="10"/>
        <v>67.5</v>
      </c>
      <c r="U21" s="8">
        <f t="shared" si="11"/>
        <v>412.8</v>
      </c>
      <c r="V21" s="8">
        <v>270</v>
      </c>
      <c r="W21" s="9">
        <f t="shared" si="6"/>
        <v>5</v>
      </c>
      <c r="X21" s="28"/>
      <c r="Y21" s="11">
        <f>825+30</f>
        <v>855</v>
      </c>
      <c r="Z21" s="11">
        <v>1140</v>
      </c>
      <c r="AA21" s="11">
        <f t="shared" si="7"/>
        <v>75</v>
      </c>
      <c r="AB21" s="8">
        <f t="shared" si="8"/>
        <v>342</v>
      </c>
      <c r="AC21" s="8">
        <v>270</v>
      </c>
      <c r="AD21" s="25">
        <f t="shared" si="9"/>
        <v>2</v>
      </c>
    </row>
    <row r="22" spans="1:30" s="6" customFormat="1" ht="22.5" customHeight="1" x14ac:dyDescent="0.25">
      <c r="A22" s="8">
        <v>19</v>
      </c>
      <c r="B22" s="45" t="s">
        <v>44</v>
      </c>
      <c r="C22" s="8"/>
      <c r="D22" s="8"/>
      <c r="E22" s="11"/>
      <c r="F22" s="8"/>
      <c r="G22" s="8"/>
      <c r="H22" s="9"/>
      <c r="I22" s="10"/>
      <c r="J22" s="11"/>
      <c r="K22" s="11"/>
      <c r="L22" s="11"/>
      <c r="M22" s="8"/>
      <c r="N22" s="8"/>
      <c r="O22" s="15"/>
      <c r="P22" s="26"/>
      <c r="Q22" s="27"/>
      <c r="R22" s="8"/>
      <c r="S22" s="8"/>
      <c r="T22" s="8" t="e">
        <f t="shared" si="10"/>
        <v>#DIV/0!</v>
      </c>
      <c r="U22" s="8">
        <f t="shared" si="11"/>
        <v>0</v>
      </c>
      <c r="V22" s="8">
        <v>270</v>
      </c>
      <c r="W22" s="9">
        <f t="shared" si="6"/>
        <v>-9</v>
      </c>
      <c r="Y22" s="8"/>
      <c r="Z22" s="8"/>
      <c r="AA22" s="8" t="e">
        <f t="shared" si="7"/>
        <v>#DIV/0!</v>
      </c>
      <c r="AB22" s="8">
        <f t="shared" si="8"/>
        <v>0</v>
      </c>
      <c r="AC22" s="8">
        <v>270</v>
      </c>
      <c r="AD22" s="25">
        <f t="shared" si="9"/>
        <v>-9</v>
      </c>
    </row>
    <row r="23" spans="1:30" s="6" customFormat="1" ht="22.5" customHeight="1" x14ac:dyDescent="0.25">
      <c r="A23" s="8">
        <v>20</v>
      </c>
      <c r="B23" s="45" t="s">
        <v>45</v>
      </c>
      <c r="C23" s="8">
        <v>1995</v>
      </c>
      <c r="D23" s="8">
        <f>1170+52</f>
        <v>1222</v>
      </c>
      <c r="E23" s="11">
        <f t="shared" ref="E23:E28" si="12">ROUND(D23*100/C23,1)</f>
        <v>61.3</v>
      </c>
      <c r="F23" s="8">
        <f t="shared" ref="F23:F28" si="13">D23*0.4</f>
        <v>488.8</v>
      </c>
      <c r="G23" s="8">
        <v>270</v>
      </c>
      <c r="H23" s="9">
        <f t="shared" si="2"/>
        <v>7</v>
      </c>
      <c r="I23" s="10"/>
      <c r="J23" s="11">
        <v>1545</v>
      </c>
      <c r="K23" s="11">
        <f>1020+40</f>
        <v>1060</v>
      </c>
      <c r="L23" s="11">
        <f t="shared" ref="L23:L28" si="14">ROUND(K23*100/J23,1)</f>
        <v>68.599999999999994</v>
      </c>
      <c r="M23" s="8">
        <f t="shared" ref="M23:M28" si="15">K23*0.4</f>
        <v>424</v>
      </c>
      <c r="N23" s="8">
        <v>270</v>
      </c>
      <c r="O23" s="15">
        <f t="shared" si="5"/>
        <v>5</v>
      </c>
      <c r="P23" s="26"/>
      <c r="Q23" s="27"/>
      <c r="R23" s="8"/>
      <c r="S23" s="8"/>
      <c r="T23" s="8" t="e">
        <f t="shared" si="10"/>
        <v>#DIV/0!</v>
      </c>
      <c r="U23" s="8">
        <f t="shared" si="11"/>
        <v>0</v>
      </c>
      <c r="V23" s="8">
        <v>270</v>
      </c>
      <c r="W23" s="9">
        <f t="shared" si="6"/>
        <v>-9</v>
      </c>
      <c r="Y23" s="8"/>
      <c r="Z23" s="8"/>
      <c r="AA23" s="8" t="e">
        <f t="shared" si="7"/>
        <v>#DIV/0!</v>
      </c>
      <c r="AB23" s="8">
        <f t="shared" si="8"/>
        <v>0</v>
      </c>
      <c r="AC23" s="8">
        <v>270</v>
      </c>
      <c r="AD23" s="25">
        <f t="shared" si="9"/>
        <v>-9</v>
      </c>
    </row>
    <row r="24" spans="1:30" s="6" customFormat="1" ht="22.5" customHeight="1" x14ac:dyDescent="0.25">
      <c r="A24" s="8">
        <v>21</v>
      </c>
      <c r="B24" s="45" t="s">
        <v>46</v>
      </c>
      <c r="C24" s="8">
        <v>2010</v>
      </c>
      <c r="D24" s="8">
        <f>1200+48</f>
        <v>1248</v>
      </c>
      <c r="E24" s="11">
        <f t="shared" si="12"/>
        <v>62.1</v>
      </c>
      <c r="F24" s="8">
        <f t="shared" si="13"/>
        <v>499.20000000000005</v>
      </c>
      <c r="G24" s="8">
        <v>270</v>
      </c>
      <c r="H24" s="9">
        <f t="shared" si="2"/>
        <v>8</v>
      </c>
      <c r="I24" s="10"/>
      <c r="J24" s="11">
        <f>360+1050+150</f>
        <v>1560</v>
      </c>
      <c r="K24" s="11">
        <f>240+12+750+20+64</f>
        <v>1086</v>
      </c>
      <c r="L24" s="11">
        <f t="shared" si="14"/>
        <v>69.599999999999994</v>
      </c>
      <c r="M24" s="8">
        <f t="shared" si="15"/>
        <v>434.40000000000003</v>
      </c>
      <c r="N24" s="8">
        <v>270</v>
      </c>
      <c r="O24" s="15">
        <f t="shared" si="5"/>
        <v>5</v>
      </c>
      <c r="P24" s="26"/>
      <c r="Q24" s="27"/>
      <c r="R24" s="8">
        <f>165+12+795+22</f>
        <v>994</v>
      </c>
      <c r="S24" s="8">
        <f>390+1125</f>
        <v>1515</v>
      </c>
      <c r="T24" s="8">
        <f t="shared" si="10"/>
        <v>65.599999999999994</v>
      </c>
      <c r="U24" s="8">
        <f t="shared" si="11"/>
        <v>397.6</v>
      </c>
      <c r="V24" s="8">
        <v>270</v>
      </c>
      <c r="W24" s="9">
        <f t="shared" si="6"/>
        <v>4</v>
      </c>
      <c r="Y24" s="8">
        <f>795+22</f>
        <v>817</v>
      </c>
      <c r="Z24" s="8">
        <v>1125</v>
      </c>
      <c r="AA24" s="8">
        <f t="shared" si="7"/>
        <v>72.599999999999994</v>
      </c>
      <c r="AB24" s="8">
        <f t="shared" si="8"/>
        <v>326.8</v>
      </c>
      <c r="AC24" s="8">
        <v>270</v>
      </c>
      <c r="AD24" s="25">
        <f t="shared" si="9"/>
        <v>2</v>
      </c>
    </row>
    <row r="25" spans="1:30" s="6" customFormat="1" ht="22.5" customHeight="1" x14ac:dyDescent="0.25">
      <c r="A25" s="8">
        <v>22</v>
      </c>
      <c r="B25" s="45" t="s">
        <v>47</v>
      </c>
      <c r="C25" s="8">
        <v>2025</v>
      </c>
      <c r="D25" s="8">
        <f>1230+48</f>
        <v>1278</v>
      </c>
      <c r="E25" s="11">
        <f t="shared" si="12"/>
        <v>63.1</v>
      </c>
      <c r="F25" s="8">
        <f t="shared" si="13"/>
        <v>511.20000000000005</v>
      </c>
      <c r="G25" s="8">
        <v>270</v>
      </c>
      <c r="H25" s="9">
        <f t="shared" si="2"/>
        <v>8</v>
      </c>
      <c r="I25" s="10"/>
      <c r="J25" s="11">
        <f>360+1065+150</f>
        <v>1575</v>
      </c>
      <c r="K25" s="11">
        <f>240+12+780+20+60+4</f>
        <v>1116</v>
      </c>
      <c r="L25" s="11">
        <f t="shared" si="14"/>
        <v>70.900000000000006</v>
      </c>
      <c r="M25" s="8">
        <f t="shared" si="15"/>
        <v>446.40000000000003</v>
      </c>
      <c r="N25" s="8">
        <v>270</v>
      </c>
      <c r="O25" s="15">
        <f t="shared" si="5"/>
        <v>6</v>
      </c>
      <c r="P25" s="26"/>
      <c r="Q25" s="27"/>
      <c r="R25" s="8">
        <f>165+12+210+10+555+14+60+2</f>
        <v>1028</v>
      </c>
      <c r="S25" s="8">
        <f>390+315+735+90</f>
        <v>1530</v>
      </c>
      <c r="T25" s="8">
        <f t="shared" si="10"/>
        <v>67.2</v>
      </c>
      <c r="U25" s="8">
        <f t="shared" si="11"/>
        <v>411.20000000000005</v>
      </c>
      <c r="V25" s="8">
        <v>270</v>
      </c>
      <c r="W25" s="9">
        <f t="shared" si="6"/>
        <v>5</v>
      </c>
      <c r="Y25" s="8">
        <f>210+10+555+14+60+2</f>
        <v>851</v>
      </c>
      <c r="Z25" s="8">
        <f>315+735+90</f>
        <v>1140</v>
      </c>
      <c r="AA25" s="8">
        <f t="shared" si="7"/>
        <v>74.599999999999994</v>
      </c>
      <c r="AB25" s="8">
        <f t="shared" si="8"/>
        <v>340.40000000000003</v>
      </c>
      <c r="AC25" s="8">
        <v>270</v>
      </c>
      <c r="AD25" s="25">
        <f t="shared" si="9"/>
        <v>2</v>
      </c>
    </row>
    <row r="26" spans="1:30" s="6" customFormat="1" ht="22.5" customHeight="1" x14ac:dyDescent="0.25">
      <c r="A26" s="8">
        <v>23</v>
      </c>
      <c r="B26" s="45" t="s">
        <v>56</v>
      </c>
      <c r="C26" s="8">
        <v>2010</v>
      </c>
      <c r="D26" s="8">
        <f>1200+48</f>
        <v>1248</v>
      </c>
      <c r="E26" s="11">
        <f t="shared" si="12"/>
        <v>62.1</v>
      </c>
      <c r="F26" s="8">
        <f t="shared" si="13"/>
        <v>499.20000000000005</v>
      </c>
      <c r="G26" s="8">
        <v>270</v>
      </c>
      <c r="H26" s="9">
        <f t="shared" si="2"/>
        <v>8</v>
      </c>
      <c r="I26" s="10"/>
      <c r="J26" s="11">
        <f>1050+150+360</f>
        <v>1560</v>
      </c>
      <c r="K26" s="11">
        <f>240+12+750+20+60+4</f>
        <v>1086</v>
      </c>
      <c r="L26" s="11">
        <f t="shared" si="14"/>
        <v>69.599999999999994</v>
      </c>
      <c r="M26" s="8">
        <f t="shared" si="15"/>
        <v>434.40000000000003</v>
      </c>
      <c r="N26" s="8">
        <v>270</v>
      </c>
      <c r="O26" s="15">
        <f t="shared" si="5"/>
        <v>5</v>
      </c>
      <c r="P26" s="26"/>
      <c r="Q26" s="27"/>
      <c r="R26" s="8">
        <f>165+12+795+24</f>
        <v>996</v>
      </c>
      <c r="S26" s="8">
        <f>390+1125</f>
        <v>1515</v>
      </c>
      <c r="T26" s="8">
        <f t="shared" si="10"/>
        <v>65.7</v>
      </c>
      <c r="U26" s="8">
        <f t="shared" si="11"/>
        <v>398.40000000000003</v>
      </c>
      <c r="V26" s="8">
        <v>270</v>
      </c>
      <c r="W26" s="9">
        <f t="shared" si="6"/>
        <v>4</v>
      </c>
      <c r="Y26" s="8">
        <f>795+24</f>
        <v>819</v>
      </c>
      <c r="Z26" s="8">
        <v>1125</v>
      </c>
      <c r="AA26" s="8">
        <f t="shared" si="7"/>
        <v>72.8</v>
      </c>
      <c r="AB26" s="8">
        <f t="shared" si="8"/>
        <v>327.60000000000002</v>
      </c>
      <c r="AC26" s="8">
        <v>270</v>
      </c>
      <c r="AD26" s="25">
        <f t="shared" si="9"/>
        <v>2</v>
      </c>
    </row>
    <row r="27" spans="1:30" s="6" customFormat="1" ht="22.5" customHeight="1" x14ac:dyDescent="0.25">
      <c r="A27" s="8">
        <v>24</v>
      </c>
      <c r="B27" s="45" t="s">
        <v>48</v>
      </c>
      <c r="C27" s="8">
        <v>1920</v>
      </c>
      <c r="D27" s="8">
        <f>1020+40</f>
        <v>1060</v>
      </c>
      <c r="E27" s="47">
        <f t="shared" si="12"/>
        <v>55.2</v>
      </c>
      <c r="F27" s="8">
        <f t="shared" si="13"/>
        <v>424</v>
      </c>
      <c r="G27" s="8">
        <v>270</v>
      </c>
      <c r="H27" s="9">
        <f t="shared" si="2"/>
        <v>5</v>
      </c>
      <c r="I27" s="10"/>
      <c r="J27" s="11">
        <v>1470</v>
      </c>
      <c r="K27" s="11">
        <f>870+28</f>
        <v>898</v>
      </c>
      <c r="L27" s="11">
        <f t="shared" si="14"/>
        <v>61.1</v>
      </c>
      <c r="M27" s="8">
        <f t="shared" si="15"/>
        <v>359.20000000000005</v>
      </c>
      <c r="N27" s="8">
        <v>270</v>
      </c>
      <c r="O27" s="15">
        <f t="shared" si="5"/>
        <v>3</v>
      </c>
      <c r="P27" s="26"/>
      <c r="Q27" s="27"/>
      <c r="R27" s="8">
        <f>165+12+600+22</f>
        <v>799</v>
      </c>
      <c r="S27" s="8">
        <f>390+1020</f>
        <v>1410</v>
      </c>
      <c r="T27" s="29">
        <f t="shared" si="10"/>
        <v>56.7</v>
      </c>
      <c r="U27" s="8">
        <f t="shared" si="11"/>
        <v>319.60000000000002</v>
      </c>
      <c r="V27" s="8">
        <v>270</v>
      </c>
      <c r="W27" s="9">
        <f t="shared" si="6"/>
        <v>2</v>
      </c>
      <c r="Y27" s="8">
        <f>600+22</f>
        <v>622</v>
      </c>
      <c r="Z27" s="8">
        <v>1020</v>
      </c>
      <c r="AA27" s="8">
        <f t="shared" si="7"/>
        <v>61</v>
      </c>
      <c r="AB27" s="8">
        <f t="shared" si="8"/>
        <v>248.8</v>
      </c>
      <c r="AC27" s="8">
        <v>270</v>
      </c>
      <c r="AD27" s="25">
        <f t="shared" si="9"/>
        <v>-1</v>
      </c>
    </row>
    <row r="28" spans="1:30" s="6" customFormat="1" ht="22.5" customHeight="1" x14ac:dyDescent="0.25">
      <c r="A28" s="8">
        <v>25</v>
      </c>
      <c r="B28" s="45" t="s">
        <v>49</v>
      </c>
      <c r="C28" s="8">
        <v>1935</v>
      </c>
      <c r="D28" s="8">
        <f>1050+46</f>
        <v>1096</v>
      </c>
      <c r="E28" s="47">
        <f t="shared" si="12"/>
        <v>56.6</v>
      </c>
      <c r="F28" s="8">
        <f t="shared" si="13"/>
        <v>438.40000000000003</v>
      </c>
      <c r="G28" s="8">
        <v>270</v>
      </c>
      <c r="H28" s="9">
        <f t="shared" si="2"/>
        <v>6</v>
      </c>
      <c r="I28" s="10"/>
      <c r="J28" s="11">
        <v>1485</v>
      </c>
      <c r="K28" s="11">
        <v>934</v>
      </c>
      <c r="L28" s="11">
        <f t="shared" si="14"/>
        <v>62.9</v>
      </c>
      <c r="M28" s="8">
        <f t="shared" si="15"/>
        <v>373.6</v>
      </c>
      <c r="N28" s="8">
        <v>270</v>
      </c>
      <c r="O28" s="15">
        <f t="shared" si="5"/>
        <v>3</v>
      </c>
      <c r="P28" s="26"/>
      <c r="Q28" s="27"/>
      <c r="R28" s="8">
        <f>165+12+720+20</f>
        <v>917</v>
      </c>
      <c r="S28" s="8">
        <f>390+1080</f>
        <v>1470</v>
      </c>
      <c r="T28" s="11">
        <f t="shared" si="10"/>
        <v>62.4</v>
      </c>
      <c r="U28" s="8">
        <f t="shared" si="11"/>
        <v>366.8</v>
      </c>
      <c r="V28" s="8">
        <v>270</v>
      </c>
      <c r="W28" s="9">
        <f t="shared" si="6"/>
        <v>3</v>
      </c>
      <c r="X28" s="28"/>
      <c r="Y28" s="11">
        <f>720+20</f>
        <v>740</v>
      </c>
      <c r="Z28" s="11">
        <v>1080</v>
      </c>
      <c r="AA28" s="11">
        <f t="shared" si="7"/>
        <v>68.5</v>
      </c>
      <c r="AB28" s="8">
        <f t="shared" si="8"/>
        <v>296</v>
      </c>
      <c r="AC28" s="8">
        <v>270</v>
      </c>
      <c r="AD28" s="25">
        <f t="shared" si="9"/>
        <v>1</v>
      </c>
    </row>
    <row r="29" spans="1:30" s="6" customFormat="1" ht="22.5" customHeight="1" x14ac:dyDescent="0.25">
      <c r="A29" s="8">
        <v>26</v>
      </c>
      <c r="B29" s="45" t="s">
        <v>50</v>
      </c>
      <c r="C29" s="8"/>
      <c r="D29" s="8"/>
      <c r="E29" s="11"/>
      <c r="F29" s="8"/>
      <c r="G29" s="8"/>
      <c r="H29" s="9"/>
      <c r="I29" s="10"/>
      <c r="J29" s="11"/>
      <c r="K29" s="11"/>
      <c r="L29" s="11"/>
      <c r="M29" s="8"/>
      <c r="N29" s="8"/>
      <c r="O29" s="15"/>
      <c r="P29" s="26"/>
      <c r="Q29" s="27"/>
      <c r="R29" s="8"/>
      <c r="S29" s="8"/>
      <c r="T29" s="29" t="e">
        <f t="shared" si="10"/>
        <v>#DIV/0!</v>
      </c>
      <c r="U29" s="8">
        <f t="shared" si="11"/>
        <v>0</v>
      </c>
      <c r="V29" s="8">
        <v>270</v>
      </c>
      <c r="W29" s="9">
        <f t="shared" si="6"/>
        <v>-9</v>
      </c>
      <c r="X29" s="28"/>
      <c r="Y29" s="11"/>
      <c r="Z29" s="11"/>
      <c r="AA29" s="11" t="e">
        <f t="shared" si="7"/>
        <v>#DIV/0!</v>
      </c>
      <c r="AB29" s="8">
        <f t="shared" si="8"/>
        <v>0</v>
      </c>
      <c r="AC29" s="8">
        <v>270</v>
      </c>
      <c r="AD29" s="25">
        <f t="shared" si="9"/>
        <v>-9</v>
      </c>
    </row>
    <row r="30" spans="1:30" s="6" customFormat="1" ht="22.5" customHeight="1" x14ac:dyDescent="0.25">
      <c r="A30" s="8">
        <v>27</v>
      </c>
      <c r="B30" s="45" t="s">
        <v>51</v>
      </c>
      <c r="C30" s="8">
        <v>1905</v>
      </c>
      <c r="D30" s="8">
        <f>990+48</f>
        <v>1038</v>
      </c>
      <c r="E30" s="47">
        <f>ROUND(D30*100/C30,1)</f>
        <v>54.5</v>
      </c>
      <c r="F30" s="8">
        <f>D30*0.4</f>
        <v>415.20000000000005</v>
      </c>
      <c r="G30" s="8">
        <v>270</v>
      </c>
      <c r="H30" s="9">
        <f t="shared" si="2"/>
        <v>5</v>
      </c>
      <c r="I30" s="10"/>
      <c r="J30" s="11">
        <v>1455</v>
      </c>
      <c r="K30" s="11">
        <f>840+36</f>
        <v>876</v>
      </c>
      <c r="L30" s="11">
        <f>ROUND(K30*100/J30,1)</f>
        <v>60.2</v>
      </c>
      <c r="M30" s="8">
        <f>K30*0.4</f>
        <v>350.40000000000003</v>
      </c>
      <c r="N30" s="8">
        <v>270</v>
      </c>
      <c r="O30" s="15">
        <f t="shared" si="5"/>
        <v>3</v>
      </c>
      <c r="P30" s="26"/>
      <c r="Q30" s="27"/>
      <c r="R30" s="8">
        <f>165+12+615+22</f>
        <v>814</v>
      </c>
      <c r="S30" s="8">
        <f>390+1035</f>
        <v>1425</v>
      </c>
      <c r="T30" s="29">
        <f t="shared" si="10"/>
        <v>57.1</v>
      </c>
      <c r="U30" s="8">
        <f t="shared" si="11"/>
        <v>325.60000000000002</v>
      </c>
      <c r="V30" s="8">
        <v>270</v>
      </c>
      <c r="W30" s="9">
        <f t="shared" si="6"/>
        <v>2</v>
      </c>
      <c r="Y30" s="8">
        <f>615+22</f>
        <v>637</v>
      </c>
      <c r="Z30" s="11">
        <v>1035</v>
      </c>
      <c r="AA30" s="8">
        <f t="shared" si="7"/>
        <v>61.5</v>
      </c>
      <c r="AB30" s="8">
        <f t="shared" si="8"/>
        <v>254.8</v>
      </c>
      <c r="AC30" s="8">
        <v>270</v>
      </c>
      <c r="AD30" s="25">
        <f t="shared" si="9"/>
        <v>-1</v>
      </c>
    </row>
    <row r="31" spans="1:30" s="6" customFormat="1" ht="22.5" customHeight="1" x14ac:dyDescent="0.25">
      <c r="A31" s="8">
        <v>28</v>
      </c>
      <c r="B31" s="46" t="s">
        <v>52</v>
      </c>
      <c r="C31" s="8">
        <v>2010</v>
      </c>
      <c r="D31" s="8">
        <f>1200+48</f>
        <v>1248</v>
      </c>
      <c r="E31" s="11">
        <f>ROUND(D31*100/C31,1)</f>
        <v>62.1</v>
      </c>
      <c r="F31" s="8">
        <f>D31*0.4</f>
        <v>499.20000000000005</v>
      </c>
      <c r="G31" s="8">
        <v>270</v>
      </c>
      <c r="H31" s="9">
        <f t="shared" si="2"/>
        <v>8</v>
      </c>
      <c r="I31" s="10"/>
      <c r="J31" s="11">
        <v>1560</v>
      </c>
      <c r="K31" s="11">
        <f>1050+36</f>
        <v>1086</v>
      </c>
      <c r="L31" s="11">
        <f>ROUND(K31*100/J31,1)</f>
        <v>69.599999999999994</v>
      </c>
      <c r="M31" s="8">
        <f>K31*0.4</f>
        <v>434.40000000000003</v>
      </c>
      <c r="N31" s="8">
        <v>270</v>
      </c>
      <c r="O31" s="15">
        <f t="shared" si="5"/>
        <v>5</v>
      </c>
      <c r="P31" s="26"/>
      <c r="Q31" s="27"/>
      <c r="R31" s="8">
        <f>165+12+825+2</f>
        <v>1004</v>
      </c>
      <c r="S31" s="8">
        <f>390+1140</f>
        <v>1530</v>
      </c>
      <c r="T31" s="8">
        <f t="shared" si="10"/>
        <v>65.599999999999994</v>
      </c>
      <c r="U31" s="8">
        <f t="shared" si="11"/>
        <v>401.6</v>
      </c>
      <c r="V31" s="8">
        <v>270</v>
      </c>
      <c r="W31" s="9">
        <f t="shared" si="6"/>
        <v>4</v>
      </c>
      <c r="Y31" s="8">
        <f>825+20</f>
        <v>845</v>
      </c>
      <c r="Z31" s="8">
        <f>1140</f>
        <v>1140</v>
      </c>
      <c r="AA31" s="8">
        <f t="shared" si="7"/>
        <v>74.099999999999994</v>
      </c>
      <c r="AB31" s="8">
        <f t="shared" si="8"/>
        <v>338</v>
      </c>
      <c r="AC31" s="8">
        <v>270</v>
      </c>
      <c r="AD31" s="25">
        <f t="shared" si="9"/>
        <v>2</v>
      </c>
    </row>
    <row r="32" spans="1:30" s="6" customFormat="1" ht="22.5" customHeight="1" x14ac:dyDescent="0.25">
      <c r="A32" s="91" t="s">
        <v>67</v>
      </c>
      <c r="B32" s="91"/>
      <c r="C32" s="13" t="s">
        <v>68</v>
      </c>
      <c r="D32" s="8"/>
      <c r="E32" s="8"/>
      <c r="F32" s="8"/>
      <c r="G32" s="8"/>
      <c r="H32" s="8">
        <f>COUNT(H4:H31)</f>
        <v>23</v>
      </c>
      <c r="I32" s="10"/>
      <c r="J32" s="59" t="s">
        <v>69</v>
      </c>
      <c r="K32" s="11"/>
      <c r="L32" s="11"/>
      <c r="M32" s="8"/>
      <c r="N32" s="8"/>
      <c r="O32" s="8">
        <f>COUNT(O4:O31)</f>
        <v>23</v>
      </c>
      <c r="P32" s="26"/>
      <c r="Q32" s="27"/>
      <c r="R32" s="8"/>
      <c r="S32" s="8"/>
      <c r="T32" s="8"/>
      <c r="U32" s="8">
        <f t="shared" si="11"/>
        <v>0</v>
      </c>
      <c r="V32" s="8">
        <v>270</v>
      </c>
      <c r="W32" s="9">
        <f t="shared" si="6"/>
        <v>-9</v>
      </c>
      <c r="Y32" s="8"/>
      <c r="Z32" s="8"/>
      <c r="AA32" s="8"/>
      <c r="AB32" s="8">
        <f t="shared" si="8"/>
        <v>0</v>
      </c>
      <c r="AC32" s="8">
        <v>270</v>
      </c>
      <c r="AD32" s="25">
        <f t="shared" si="9"/>
        <v>-9</v>
      </c>
    </row>
    <row r="33" spans="2:30" s="6" customFormat="1" ht="20.25" customHeight="1" x14ac:dyDescent="0.25">
      <c r="B33" s="43" t="s">
        <v>28</v>
      </c>
      <c r="C33" s="27"/>
      <c r="D33" s="27"/>
      <c r="E33" s="27"/>
      <c r="F33" s="27"/>
      <c r="G33" s="27"/>
      <c r="H33" s="10"/>
      <c r="I33" s="10"/>
      <c r="J33" s="27"/>
      <c r="K33" s="27"/>
      <c r="L33" s="27"/>
      <c r="M33" s="27"/>
      <c r="N33" s="27"/>
      <c r="O33" s="27"/>
      <c r="P33" s="31"/>
      <c r="Q33" s="27"/>
      <c r="R33" s="8"/>
      <c r="S33" s="8"/>
      <c r="T33" s="8"/>
      <c r="U33" s="8">
        <f t="shared" si="11"/>
        <v>0</v>
      </c>
      <c r="V33" s="8">
        <v>270</v>
      </c>
      <c r="W33" s="9">
        <f t="shared" si="6"/>
        <v>-9</v>
      </c>
      <c r="Y33" s="8"/>
      <c r="Z33" s="8"/>
      <c r="AA33" s="8"/>
      <c r="AB33" s="8">
        <f t="shared" si="8"/>
        <v>0</v>
      </c>
      <c r="AC33" s="8">
        <v>270</v>
      </c>
      <c r="AD33" s="25">
        <f t="shared" si="9"/>
        <v>-9</v>
      </c>
    </row>
    <row r="34" spans="2:30" s="6" customFormat="1" ht="20.25" customHeight="1" x14ac:dyDescent="0.25">
      <c r="B34" s="32" t="s">
        <v>26</v>
      </c>
      <c r="C34" s="27"/>
      <c r="D34" s="27"/>
      <c r="E34" s="33" t="s">
        <v>8</v>
      </c>
      <c r="F34" s="27"/>
      <c r="G34" s="27"/>
      <c r="H34" s="10"/>
      <c r="I34" s="10"/>
      <c r="J34" s="27"/>
      <c r="K34" s="27"/>
      <c r="L34" s="27"/>
      <c r="M34" s="27"/>
      <c r="N34" s="27"/>
      <c r="O34" s="27"/>
      <c r="P34" s="31"/>
      <c r="Q34" s="33" t="s">
        <v>6</v>
      </c>
      <c r="R34" s="8">
        <f>120+12+735+16</f>
        <v>883</v>
      </c>
      <c r="S34" s="8">
        <f>315+990</f>
        <v>1305</v>
      </c>
      <c r="T34" s="11">
        <f t="shared" ref="T34:T35" si="16">ROUND(R34*100/S34,1)</f>
        <v>67.7</v>
      </c>
      <c r="U34" s="8">
        <f t="shared" si="11"/>
        <v>353.20000000000005</v>
      </c>
      <c r="V34" s="8">
        <v>270</v>
      </c>
      <c r="W34" s="9">
        <f t="shared" si="6"/>
        <v>3</v>
      </c>
      <c r="X34" s="28"/>
      <c r="Y34" s="11">
        <f>735+16</f>
        <v>751</v>
      </c>
      <c r="Z34" s="11">
        <v>990</v>
      </c>
      <c r="AA34" s="11">
        <f t="shared" ref="AA34:AA36" si="17">ROUND(Y34*100/Z34,1)</f>
        <v>75.900000000000006</v>
      </c>
      <c r="AB34" s="8">
        <f t="shared" si="8"/>
        <v>300.40000000000003</v>
      </c>
      <c r="AC34" s="8">
        <v>270</v>
      </c>
      <c r="AD34" s="25">
        <f t="shared" si="9"/>
        <v>1</v>
      </c>
    </row>
    <row r="35" spans="2:30" s="6" customFormat="1" ht="20.25" customHeight="1" x14ac:dyDescent="0.25">
      <c r="B35" s="32" t="s">
        <v>27</v>
      </c>
      <c r="C35" s="27"/>
      <c r="D35" s="27"/>
      <c r="E35" s="27"/>
      <c r="F35" s="27" t="s">
        <v>4</v>
      </c>
      <c r="G35" s="27"/>
      <c r="H35" s="10"/>
      <c r="I35" s="10"/>
      <c r="J35" s="27" t="s">
        <v>13</v>
      </c>
      <c r="K35" s="27" t="s">
        <v>5</v>
      </c>
      <c r="L35" s="34" t="s">
        <v>2</v>
      </c>
      <c r="M35" s="27"/>
      <c r="N35" s="27"/>
      <c r="O35" s="27"/>
      <c r="P35" s="31"/>
      <c r="Q35" s="33"/>
      <c r="R35" s="8">
        <f>120+12+735+26</f>
        <v>893</v>
      </c>
      <c r="S35" s="8">
        <f>315+990</f>
        <v>1305</v>
      </c>
      <c r="T35" s="11">
        <f t="shared" si="16"/>
        <v>68.400000000000006</v>
      </c>
      <c r="U35" s="8">
        <f t="shared" si="11"/>
        <v>357.20000000000005</v>
      </c>
      <c r="V35" s="8">
        <v>270</v>
      </c>
      <c r="W35" s="9">
        <f t="shared" si="6"/>
        <v>3</v>
      </c>
      <c r="Y35" s="8">
        <f>735+26</f>
        <v>761</v>
      </c>
      <c r="Z35" s="8">
        <f>990</f>
        <v>990</v>
      </c>
      <c r="AA35" s="8">
        <f t="shared" si="17"/>
        <v>76.900000000000006</v>
      </c>
      <c r="AB35" s="8">
        <f t="shared" si="8"/>
        <v>304.40000000000003</v>
      </c>
      <c r="AC35" s="8">
        <v>270</v>
      </c>
      <c r="AD35" s="25">
        <f t="shared" si="9"/>
        <v>1</v>
      </c>
    </row>
    <row r="36" spans="2:30" s="6" customFormat="1" ht="20.25" customHeight="1" x14ac:dyDescent="0.25">
      <c r="B36" s="35"/>
      <c r="C36" s="27"/>
      <c r="D36" s="27"/>
      <c r="E36" s="27" t="s">
        <v>3</v>
      </c>
      <c r="F36" s="27">
        <v>23</v>
      </c>
      <c r="G36" s="27"/>
      <c r="H36" s="10"/>
      <c r="I36" s="10"/>
      <c r="J36" s="27">
        <v>2</v>
      </c>
      <c r="K36" s="27">
        <v>17</v>
      </c>
      <c r="L36" s="27">
        <f>F36+K36+J36</f>
        <v>42</v>
      </c>
      <c r="M36" s="27"/>
      <c r="N36" s="27"/>
      <c r="O36" s="27"/>
      <c r="P36" s="31"/>
      <c r="Q36" s="33"/>
      <c r="R36" s="8"/>
      <c r="S36" s="8"/>
      <c r="T36" s="11"/>
      <c r="U36" s="8"/>
      <c r="V36" s="8">
        <v>270</v>
      </c>
      <c r="W36" s="9">
        <f t="shared" si="6"/>
        <v>-9</v>
      </c>
      <c r="X36" s="28"/>
      <c r="Y36" s="11"/>
      <c r="Z36" s="11"/>
      <c r="AA36" s="11" t="e">
        <f t="shared" si="17"/>
        <v>#DIV/0!</v>
      </c>
      <c r="AB36" s="8">
        <f t="shared" si="8"/>
        <v>0</v>
      </c>
      <c r="AC36" s="8">
        <v>270</v>
      </c>
      <c r="AD36" s="25">
        <f t="shared" si="9"/>
        <v>-9</v>
      </c>
    </row>
    <row r="37" spans="2:30" s="6" customFormat="1" ht="20.25" customHeight="1" x14ac:dyDescent="0.25">
      <c r="B37" s="30" t="s">
        <v>29</v>
      </c>
      <c r="C37" s="27"/>
      <c r="D37" s="27"/>
      <c r="E37" s="27" t="s">
        <v>7</v>
      </c>
      <c r="F37" s="27"/>
      <c r="G37" s="27"/>
      <c r="H37" s="10"/>
      <c r="I37" s="10"/>
      <c r="J37" s="27"/>
      <c r="K37" s="27"/>
      <c r="L37" s="34" t="s">
        <v>14</v>
      </c>
      <c r="M37" s="27">
        <f>2900/42</f>
        <v>69.047619047619051</v>
      </c>
      <c r="N37" s="27"/>
      <c r="O37" s="27"/>
      <c r="P37" s="31"/>
      <c r="Q37" s="27"/>
      <c r="R37" s="12" t="s">
        <v>2</v>
      </c>
      <c r="S37" s="7"/>
      <c r="T37" s="12" t="s">
        <v>11</v>
      </c>
      <c r="U37" s="7"/>
      <c r="V37" s="8"/>
      <c r="W37" s="7"/>
      <c r="Y37" s="7"/>
      <c r="Z37" s="7"/>
      <c r="AA37" s="12" t="s">
        <v>12</v>
      </c>
      <c r="AB37" s="7"/>
      <c r="AC37" s="8"/>
      <c r="AD37" s="7"/>
    </row>
    <row r="38" spans="2:30" s="24" customFormat="1" ht="18.75" customHeight="1" x14ac:dyDescent="0.25">
      <c r="B38" s="36" t="s">
        <v>30</v>
      </c>
      <c r="C38" s="23"/>
      <c r="D38" s="23"/>
      <c r="E38" s="23"/>
      <c r="F38" s="23"/>
      <c r="G38" s="23"/>
      <c r="H38" s="37"/>
      <c r="I38" s="37"/>
      <c r="J38" s="23"/>
      <c r="K38" s="23"/>
      <c r="L38" s="38" t="s">
        <v>15</v>
      </c>
      <c r="M38" s="23"/>
      <c r="N38" s="23"/>
      <c r="O38" s="23"/>
      <c r="P38" s="39"/>
      <c r="Q38" s="23"/>
      <c r="V38" s="40"/>
      <c r="AC38" s="40"/>
    </row>
    <row r="39" spans="2:30" s="24" customFormat="1" ht="18.75" customHeight="1" x14ac:dyDescent="0.25">
      <c r="C39" s="23"/>
      <c r="D39" s="23"/>
      <c r="E39" s="23" t="s">
        <v>9</v>
      </c>
      <c r="F39" s="23"/>
      <c r="G39" s="23"/>
      <c r="H39" s="37"/>
      <c r="I39" s="37"/>
      <c r="J39" s="23"/>
      <c r="K39" s="23"/>
      <c r="L39" s="41" t="s">
        <v>16</v>
      </c>
      <c r="M39" s="23"/>
      <c r="N39" s="23"/>
      <c r="O39" s="23"/>
      <c r="P39" s="39"/>
      <c r="Q39" s="23"/>
      <c r="V39" s="40"/>
      <c r="AC39" s="40"/>
    </row>
    <row r="40" spans="2:30" s="24" customFormat="1" ht="18.75" customHeight="1" x14ac:dyDescent="0.25">
      <c r="C40" s="23"/>
      <c r="D40" s="23"/>
      <c r="E40" s="23"/>
      <c r="F40" s="23"/>
      <c r="G40" s="23"/>
      <c r="H40" s="37"/>
      <c r="I40" s="37"/>
      <c r="J40" s="23"/>
      <c r="K40" s="23"/>
      <c r="L40" s="42" t="s">
        <v>17</v>
      </c>
      <c r="M40" s="23"/>
      <c r="N40" s="23"/>
      <c r="O40" s="23"/>
      <c r="P40" s="39"/>
      <c r="V40" s="40"/>
      <c r="AC40" s="40"/>
    </row>
    <row r="41" spans="2:30" s="24" customFormat="1" ht="18.75" customHeight="1" x14ac:dyDescent="0.25">
      <c r="B41" s="24" t="s">
        <v>57</v>
      </c>
      <c r="H41" s="40"/>
      <c r="I41" s="40"/>
      <c r="V41" s="40"/>
      <c r="AC41" s="40"/>
    </row>
    <row r="42" spans="2:30" ht="18.75" customHeight="1" x14ac:dyDescent="0.25"/>
    <row r="43" spans="2:30" ht="18.75" customHeight="1" x14ac:dyDescent="0.25"/>
    <row r="44" spans="2:30" ht="18.75" customHeight="1" x14ac:dyDescent="0.25"/>
    <row r="45" spans="2:30" ht="18.75" customHeight="1" x14ac:dyDescent="0.25"/>
    <row r="46" spans="2:30" ht="18.75" customHeight="1" x14ac:dyDescent="0.25"/>
    <row r="47" spans="2:30" ht="18.75" customHeight="1" x14ac:dyDescent="0.25"/>
    <row r="48" spans="2:30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</sheetData>
  <mergeCells count="4">
    <mergeCell ref="A1:O1"/>
    <mergeCell ref="R1:AD1"/>
    <mergeCell ref="Y2:AA2"/>
    <mergeCell ref="A32:B32"/>
  </mergeCells>
  <printOptions horizontalCentered="1"/>
  <pageMargins left="0.19685039370078741" right="0.11811023622047245" top="0.11811023622047245" bottom="0.1181102362204724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M129"/>
  <sheetViews>
    <sheetView view="pageBreakPreview" topLeftCell="A15" zoomScale="130" zoomScaleNormal="145" zoomScaleSheetLayoutView="130" workbookViewId="0">
      <selection activeCell="N6" sqref="N6"/>
    </sheetView>
  </sheetViews>
  <sheetFormatPr defaultRowHeight="15" x14ac:dyDescent="0.25"/>
  <cols>
    <col min="1" max="1" width="4.7109375" customWidth="1"/>
    <col min="2" max="2" width="34.140625" style="3" customWidth="1"/>
    <col min="3" max="3" width="10.5703125" hidden="1" customWidth="1"/>
    <col min="4" max="4" width="9.28515625" hidden="1" customWidth="1"/>
    <col min="5" max="5" width="11.85546875" hidden="1" customWidth="1"/>
    <col min="6" max="6" width="10.5703125" hidden="1" customWidth="1"/>
    <col min="7" max="7" width="9.28515625" hidden="1" customWidth="1"/>
    <col min="8" max="8" width="14.28515625" style="1" hidden="1" customWidth="1"/>
    <col min="9" max="9" width="4.5703125" style="1" hidden="1" customWidth="1"/>
    <col min="10" max="13" width="13.85546875" customWidth="1"/>
  </cols>
  <sheetData>
    <row r="1" spans="1:13" s="3" customFormat="1" x14ac:dyDescent="0.25">
      <c r="A1" s="94" t="s">
        <v>94</v>
      </c>
      <c r="B1" s="94"/>
      <c r="J1" s="97" t="s">
        <v>103</v>
      </c>
      <c r="K1" s="97"/>
      <c r="L1" s="97"/>
      <c r="M1" s="97"/>
    </row>
    <row r="2" spans="1:13" s="3" customFormat="1" x14ac:dyDescent="0.25">
      <c r="A2" s="97" t="s">
        <v>95</v>
      </c>
      <c r="B2" s="97"/>
      <c r="J2" s="97" t="s">
        <v>96</v>
      </c>
      <c r="K2" s="97"/>
      <c r="L2" s="97"/>
      <c r="M2" s="97"/>
    </row>
    <row r="3" spans="1:13" s="3" customFormat="1" x14ac:dyDescent="0.25">
      <c r="A3" s="97" t="s">
        <v>97</v>
      </c>
      <c r="B3" s="97"/>
    </row>
    <row r="4" spans="1:13" s="3" customFormat="1" ht="8.25" customHeight="1" x14ac:dyDescent="0.25">
      <c r="A4" s="85"/>
    </row>
    <row r="5" spans="1:13" s="3" customFormat="1" ht="73.5" customHeight="1" x14ac:dyDescent="0.25">
      <c r="A5" s="98" t="s">
        <v>109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s="24" customFormat="1" ht="63" x14ac:dyDescent="0.25">
      <c r="A6" s="16" t="s">
        <v>53</v>
      </c>
      <c r="B6" s="44" t="s">
        <v>19</v>
      </c>
      <c r="C6" s="4" t="s">
        <v>61</v>
      </c>
      <c r="D6" s="4" t="s">
        <v>62</v>
      </c>
      <c r="E6" s="4" t="s">
        <v>63</v>
      </c>
      <c r="F6" s="5" t="s">
        <v>64</v>
      </c>
      <c r="G6" s="5" t="s">
        <v>65</v>
      </c>
      <c r="H6" s="19" t="s">
        <v>66</v>
      </c>
      <c r="I6" s="20"/>
      <c r="J6" s="4" t="s">
        <v>61</v>
      </c>
      <c r="K6" s="4" t="s">
        <v>62</v>
      </c>
      <c r="L6" s="4" t="s">
        <v>63</v>
      </c>
      <c r="M6" s="5" t="s">
        <v>64</v>
      </c>
    </row>
    <row r="7" spans="1:13" s="6" customFormat="1" ht="19.5" customHeight="1" x14ac:dyDescent="0.25">
      <c r="A7" s="8">
        <v>1</v>
      </c>
      <c r="B7" s="45" t="s">
        <v>31</v>
      </c>
      <c r="C7" s="8">
        <v>1995</v>
      </c>
      <c r="D7" s="8">
        <f>1170+44</f>
        <v>1214</v>
      </c>
      <c r="E7" s="11">
        <f t="shared" ref="E7:E12" si="0">ROUND(D7*100/C7,1)</f>
        <v>60.9</v>
      </c>
      <c r="F7" s="8">
        <f t="shared" ref="F7:F12" si="1">D7*0.4</f>
        <v>485.6</v>
      </c>
      <c r="G7" s="8">
        <v>270</v>
      </c>
      <c r="H7" s="9">
        <f t="shared" ref="H7:H29" si="2">ROUND((F7-G7)/30,0)</f>
        <v>7</v>
      </c>
      <c r="I7" s="10"/>
      <c r="J7" s="11">
        <v>1545</v>
      </c>
      <c r="K7" s="11">
        <v>1052</v>
      </c>
      <c r="L7" s="11">
        <f>ROUND(K7*100/J7,1)</f>
        <v>68.099999999999994</v>
      </c>
      <c r="M7" s="8">
        <f>K7*0.4</f>
        <v>420.8</v>
      </c>
    </row>
    <row r="8" spans="1:13" s="6" customFormat="1" ht="19.5" customHeight="1" x14ac:dyDescent="0.25">
      <c r="A8" s="8">
        <v>2</v>
      </c>
      <c r="B8" s="45" t="s">
        <v>32</v>
      </c>
      <c r="C8" s="8">
        <v>1995</v>
      </c>
      <c r="D8" s="8">
        <f>1170+44</f>
        <v>1214</v>
      </c>
      <c r="E8" s="11">
        <f t="shared" si="0"/>
        <v>60.9</v>
      </c>
      <c r="F8" s="8">
        <f t="shared" si="1"/>
        <v>485.6</v>
      </c>
      <c r="G8" s="8">
        <v>270</v>
      </c>
      <c r="H8" s="9">
        <f t="shared" si="2"/>
        <v>7</v>
      </c>
      <c r="I8" s="10"/>
      <c r="J8" s="11">
        <v>1545</v>
      </c>
      <c r="K8" s="11">
        <f>1020+32</f>
        <v>1052</v>
      </c>
      <c r="L8" s="11">
        <f t="shared" ref="L7:L12" si="3">ROUND(K8*100/J8,1)</f>
        <v>68.099999999999994</v>
      </c>
      <c r="M8" s="8">
        <f t="shared" ref="M8:M12" si="4">K8*0.4</f>
        <v>420.8</v>
      </c>
    </row>
    <row r="9" spans="1:13" s="6" customFormat="1" ht="19.5" customHeight="1" x14ac:dyDescent="0.25">
      <c r="A9" s="8">
        <v>3</v>
      </c>
      <c r="B9" s="45" t="s">
        <v>33</v>
      </c>
      <c r="C9" s="8">
        <v>1995</v>
      </c>
      <c r="D9" s="8">
        <f>1170+44</f>
        <v>1214</v>
      </c>
      <c r="E9" s="11">
        <f t="shared" si="0"/>
        <v>60.9</v>
      </c>
      <c r="F9" s="8">
        <f t="shared" si="1"/>
        <v>485.6</v>
      </c>
      <c r="G9" s="8">
        <v>270</v>
      </c>
      <c r="H9" s="9">
        <f t="shared" si="2"/>
        <v>7</v>
      </c>
      <c r="I9" s="10"/>
      <c r="J9" s="11">
        <v>1545</v>
      </c>
      <c r="K9" s="11">
        <f>1020+32</f>
        <v>1052</v>
      </c>
      <c r="L9" s="11">
        <f t="shared" si="3"/>
        <v>68.099999999999994</v>
      </c>
      <c r="M9" s="8">
        <f t="shared" si="4"/>
        <v>420.8</v>
      </c>
    </row>
    <row r="10" spans="1:13" s="6" customFormat="1" ht="19.5" customHeight="1" x14ac:dyDescent="0.25">
      <c r="A10" s="8">
        <v>4</v>
      </c>
      <c r="B10" s="45" t="s">
        <v>34</v>
      </c>
      <c r="C10" s="8">
        <v>1995</v>
      </c>
      <c r="D10" s="8">
        <f>1170+44</f>
        <v>1214</v>
      </c>
      <c r="E10" s="11">
        <f t="shared" si="0"/>
        <v>60.9</v>
      </c>
      <c r="F10" s="8">
        <f t="shared" si="1"/>
        <v>485.6</v>
      </c>
      <c r="G10" s="8">
        <v>270</v>
      </c>
      <c r="H10" s="9">
        <f t="shared" si="2"/>
        <v>7</v>
      </c>
      <c r="I10" s="10"/>
      <c r="J10" s="11">
        <v>1545</v>
      </c>
      <c r="K10" s="11">
        <f>1020+32</f>
        <v>1052</v>
      </c>
      <c r="L10" s="11">
        <f t="shared" si="3"/>
        <v>68.099999999999994</v>
      </c>
      <c r="M10" s="8">
        <f t="shared" si="4"/>
        <v>420.8</v>
      </c>
    </row>
    <row r="11" spans="1:13" s="6" customFormat="1" ht="19.5" customHeight="1" x14ac:dyDescent="0.25">
      <c r="A11" s="8">
        <v>5</v>
      </c>
      <c r="B11" s="6" t="s">
        <v>58</v>
      </c>
      <c r="C11" s="8">
        <v>2025</v>
      </c>
      <c r="D11" s="8">
        <f>1230+42</f>
        <v>1272</v>
      </c>
      <c r="E11" s="11">
        <f t="shared" si="0"/>
        <v>62.8</v>
      </c>
      <c r="F11" s="8">
        <f t="shared" si="1"/>
        <v>508.8</v>
      </c>
      <c r="G11" s="8">
        <v>271</v>
      </c>
      <c r="H11" s="9">
        <f t="shared" si="2"/>
        <v>8</v>
      </c>
      <c r="I11" s="10"/>
      <c r="J11" s="11">
        <v>1575</v>
      </c>
      <c r="K11" s="11">
        <f>1080+30</f>
        <v>1110</v>
      </c>
      <c r="L11" s="11">
        <f t="shared" si="3"/>
        <v>70.5</v>
      </c>
      <c r="M11" s="8">
        <f t="shared" si="4"/>
        <v>444</v>
      </c>
    </row>
    <row r="12" spans="1:13" s="6" customFormat="1" ht="19.5" customHeight="1" x14ac:dyDescent="0.25">
      <c r="A12" s="8">
        <v>6</v>
      </c>
      <c r="B12" s="45" t="s">
        <v>35</v>
      </c>
      <c r="C12" s="8">
        <v>1935</v>
      </c>
      <c r="D12" s="8">
        <f>1050+46</f>
        <v>1096</v>
      </c>
      <c r="E12" s="47">
        <f t="shared" si="0"/>
        <v>56.6</v>
      </c>
      <c r="F12" s="8">
        <f t="shared" si="1"/>
        <v>438.40000000000003</v>
      </c>
      <c r="G12" s="8">
        <v>270</v>
      </c>
      <c r="H12" s="9">
        <f t="shared" si="2"/>
        <v>6</v>
      </c>
      <c r="I12" s="10"/>
      <c r="J12" s="11">
        <v>1485</v>
      </c>
      <c r="K12" s="11">
        <f>900+34</f>
        <v>934</v>
      </c>
      <c r="L12" s="11">
        <f t="shared" si="3"/>
        <v>62.9</v>
      </c>
      <c r="M12" s="8">
        <f t="shared" si="4"/>
        <v>373.6</v>
      </c>
    </row>
    <row r="13" spans="1:13" s="6" customFormat="1" ht="19.5" customHeight="1" x14ac:dyDescent="0.25">
      <c r="A13" s="8">
        <v>7</v>
      </c>
      <c r="B13" s="45" t="s">
        <v>36</v>
      </c>
      <c r="C13" s="8">
        <v>1890</v>
      </c>
      <c r="D13" s="8">
        <f>1140+44</f>
        <v>1184</v>
      </c>
      <c r="E13" s="11">
        <f>ROUND(D13*100/C13,1)</f>
        <v>62.6</v>
      </c>
      <c r="F13" s="8">
        <f>D13*0.4</f>
        <v>473.6</v>
      </c>
      <c r="G13" s="8">
        <v>270</v>
      </c>
      <c r="H13" s="9">
        <f t="shared" si="2"/>
        <v>7</v>
      </c>
      <c r="I13" s="10"/>
      <c r="J13" s="11">
        <v>1440</v>
      </c>
      <c r="K13" s="11">
        <f>990+32</f>
        <v>1022</v>
      </c>
      <c r="L13" s="11">
        <f>ROUND(K13*100/J13,1)</f>
        <v>71</v>
      </c>
      <c r="M13" s="8">
        <f>K13*0.4</f>
        <v>408.8</v>
      </c>
    </row>
    <row r="14" spans="1:13" s="6" customFormat="1" ht="19.5" customHeight="1" x14ac:dyDescent="0.25">
      <c r="A14" s="8">
        <v>8</v>
      </c>
      <c r="B14" s="45" t="s">
        <v>37</v>
      </c>
      <c r="C14" s="8">
        <v>1980</v>
      </c>
      <c r="D14" s="8">
        <f>1140+44</f>
        <v>1184</v>
      </c>
      <c r="E14" s="47">
        <f>ROUND(D14*100/C14,1)</f>
        <v>59.8</v>
      </c>
      <c r="F14" s="8">
        <f>D14*0.4</f>
        <v>473.6</v>
      </c>
      <c r="G14" s="8">
        <v>270</v>
      </c>
      <c r="H14" s="9">
        <f t="shared" si="2"/>
        <v>7</v>
      </c>
      <c r="I14" s="10"/>
      <c r="J14" s="11">
        <v>1530</v>
      </c>
      <c r="K14" s="11">
        <f>990+32</f>
        <v>1022</v>
      </c>
      <c r="L14" s="11">
        <f>ROUND(K14*100/J14,1)</f>
        <v>66.8</v>
      </c>
      <c r="M14" s="8">
        <f>K14*0.4</f>
        <v>408.8</v>
      </c>
    </row>
    <row r="15" spans="1:13" s="6" customFormat="1" ht="19.5" customHeight="1" x14ac:dyDescent="0.25">
      <c r="A15" s="8">
        <v>9</v>
      </c>
      <c r="B15" s="45" t="s">
        <v>54</v>
      </c>
      <c r="C15" s="8">
        <v>1920</v>
      </c>
      <c r="D15" s="8">
        <f>1020+46</f>
        <v>1066</v>
      </c>
      <c r="E15" s="47">
        <f>ROUND(D15*100/C15,1)</f>
        <v>55.5</v>
      </c>
      <c r="F15" s="8">
        <f>D15*0.4</f>
        <v>426.40000000000003</v>
      </c>
      <c r="G15" s="8">
        <v>270</v>
      </c>
      <c r="H15" s="9">
        <f t="shared" si="2"/>
        <v>5</v>
      </c>
      <c r="I15" s="10"/>
      <c r="J15" s="11">
        <v>1470</v>
      </c>
      <c r="K15" s="11">
        <f>870+34</f>
        <v>904</v>
      </c>
      <c r="L15" s="11">
        <f>ROUND(K15*100/J15,1)</f>
        <v>61.5</v>
      </c>
      <c r="M15" s="8">
        <f>K15*0.4</f>
        <v>361.6</v>
      </c>
    </row>
    <row r="16" spans="1:13" s="6" customFormat="1" ht="19.5" customHeight="1" x14ac:dyDescent="0.25">
      <c r="A16" s="8">
        <v>10</v>
      </c>
      <c r="B16" s="45" t="s">
        <v>60</v>
      </c>
      <c r="C16" s="8">
        <v>1950</v>
      </c>
      <c r="D16" s="8">
        <f>1080+44</f>
        <v>1124</v>
      </c>
      <c r="E16" s="47">
        <f>ROUND(D16*100/C16,1)</f>
        <v>57.6</v>
      </c>
      <c r="F16" s="8">
        <f>D16*0.4</f>
        <v>449.6</v>
      </c>
      <c r="G16" s="8">
        <v>270</v>
      </c>
      <c r="H16" s="9">
        <f t="shared" si="2"/>
        <v>6</v>
      </c>
      <c r="I16" s="10"/>
      <c r="J16" s="11">
        <v>1500</v>
      </c>
      <c r="K16" s="11">
        <f>930+32</f>
        <v>962</v>
      </c>
      <c r="L16" s="11">
        <f>ROUND(K16*100/J16,1)</f>
        <v>64.099999999999994</v>
      </c>
      <c r="M16" s="8">
        <f>K16*0.4</f>
        <v>384.8</v>
      </c>
    </row>
    <row r="17" spans="1:13" s="6" customFormat="1" ht="19.5" customHeight="1" x14ac:dyDescent="0.25">
      <c r="A17" s="8">
        <v>11</v>
      </c>
      <c r="B17" s="45" t="s">
        <v>39</v>
      </c>
      <c r="C17" s="8">
        <v>1980</v>
      </c>
      <c r="D17" s="8">
        <f>1140+42</f>
        <v>1182</v>
      </c>
      <c r="E17" s="47">
        <f>ROUND(D17*100/C17,1)</f>
        <v>59.7</v>
      </c>
      <c r="F17" s="8">
        <f>D17*0.4</f>
        <v>472.8</v>
      </c>
      <c r="G17" s="8">
        <v>270</v>
      </c>
      <c r="H17" s="9">
        <f t="shared" si="2"/>
        <v>7</v>
      </c>
      <c r="I17" s="10"/>
      <c r="J17" s="11">
        <v>1530</v>
      </c>
      <c r="K17" s="11">
        <f>990+30</f>
        <v>1020</v>
      </c>
      <c r="L17" s="11">
        <f>ROUND(K17*100/J17,1)</f>
        <v>66.7</v>
      </c>
      <c r="M17" s="8">
        <f>K17*0.4</f>
        <v>408</v>
      </c>
    </row>
    <row r="18" spans="1:13" s="6" customFormat="1" ht="19.5" customHeight="1" x14ac:dyDescent="0.25">
      <c r="A18" s="8">
        <v>12</v>
      </c>
      <c r="B18" s="45" t="s">
        <v>40</v>
      </c>
      <c r="C18" s="8">
        <v>1950</v>
      </c>
      <c r="D18" s="8">
        <f>1065+48</f>
        <v>1113</v>
      </c>
      <c r="E18" s="47">
        <f>ROUND(D18*100/C18,1)</f>
        <v>57.1</v>
      </c>
      <c r="F18" s="8">
        <f>D18*0.4</f>
        <v>445.20000000000005</v>
      </c>
      <c r="G18" s="8">
        <v>270</v>
      </c>
      <c r="H18" s="9">
        <f t="shared" si="2"/>
        <v>6</v>
      </c>
      <c r="I18" s="10"/>
      <c r="J18" s="11">
        <v>1500</v>
      </c>
      <c r="K18" s="11">
        <f>915+36</f>
        <v>951</v>
      </c>
      <c r="L18" s="11">
        <f>ROUND(K18*100/J18,1)</f>
        <v>63.4</v>
      </c>
      <c r="M18" s="8">
        <f>K18*0.4</f>
        <v>380.40000000000003</v>
      </c>
    </row>
    <row r="19" spans="1:13" s="6" customFormat="1" ht="19.5" customHeight="1" x14ac:dyDescent="0.25">
      <c r="A19" s="8">
        <v>13</v>
      </c>
      <c r="B19" s="45" t="s">
        <v>41</v>
      </c>
      <c r="C19" s="8">
        <v>1980</v>
      </c>
      <c r="D19" s="8">
        <f>1140+40</f>
        <v>1180</v>
      </c>
      <c r="E19" s="47">
        <f>ROUND(D19*100/C19,1)</f>
        <v>59.6</v>
      </c>
      <c r="F19" s="8">
        <f>D19*0.4</f>
        <v>472</v>
      </c>
      <c r="G19" s="8">
        <v>270</v>
      </c>
      <c r="H19" s="9">
        <f t="shared" si="2"/>
        <v>7</v>
      </c>
      <c r="I19" s="10"/>
      <c r="J19" s="11">
        <v>1530</v>
      </c>
      <c r="K19" s="11">
        <f>990+28</f>
        <v>1018</v>
      </c>
      <c r="L19" s="11">
        <f>ROUND(K19*100/J19,1)</f>
        <v>66.5</v>
      </c>
      <c r="M19" s="8">
        <f>K19*0.4</f>
        <v>407.20000000000005</v>
      </c>
    </row>
    <row r="20" spans="1:13" s="6" customFormat="1" ht="19.5" customHeight="1" x14ac:dyDescent="0.25">
      <c r="A20" s="8">
        <v>14</v>
      </c>
      <c r="B20" s="45" t="s">
        <v>43</v>
      </c>
      <c r="C20" s="8">
        <v>1995</v>
      </c>
      <c r="D20" s="8">
        <f>1170+52</f>
        <v>1222</v>
      </c>
      <c r="E20" s="11">
        <f>ROUND(D20*100/C20,1)</f>
        <v>61.3</v>
      </c>
      <c r="F20" s="8">
        <f>D20*0.4</f>
        <v>488.8</v>
      </c>
      <c r="G20" s="8">
        <v>270</v>
      </c>
      <c r="H20" s="9">
        <f t="shared" si="2"/>
        <v>7</v>
      </c>
      <c r="I20" s="10"/>
      <c r="J20" s="11">
        <v>1545</v>
      </c>
      <c r="K20" s="11">
        <f>1020+40</f>
        <v>1060</v>
      </c>
      <c r="L20" s="11">
        <f>ROUND(K20*100/J20,1)</f>
        <v>68.599999999999994</v>
      </c>
      <c r="M20" s="8">
        <f>K20*0.4</f>
        <v>424</v>
      </c>
    </row>
    <row r="21" spans="1:13" s="6" customFormat="1" ht="19.5" customHeight="1" x14ac:dyDescent="0.25">
      <c r="A21" s="8">
        <v>15</v>
      </c>
      <c r="B21" s="45" t="s">
        <v>55</v>
      </c>
      <c r="C21" s="8">
        <v>1995</v>
      </c>
      <c r="D21" s="8">
        <f>1170+52</f>
        <v>1222</v>
      </c>
      <c r="E21" s="11">
        <f>ROUND(D21*100/C21,1)</f>
        <v>61.3</v>
      </c>
      <c r="F21" s="8">
        <f>D21*0.4</f>
        <v>488.8</v>
      </c>
      <c r="G21" s="8">
        <v>270</v>
      </c>
      <c r="H21" s="9">
        <f t="shared" si="2"/>
        <v>7</v>
      </c>
      <c r="I21" s="10"/>
      <c r="J21" s="11">
        <v>1545</v>
      </c>
      <c r="K21" s="11">
        <f>1020+40</f>
        <v>1060</v>
      </c>
      <c r="L21" s="11">
        <f>ROUND(K21*100/J21,1)</f>
        <v>68.599999999999994</v>
      </c>
      <c r="M21" s="8">
        <f>K21*0.4</f>
        <v>424</v>
      </c>
    </row>
    <row r="22" spans="1:13" s="6" customFormat="1" ht="19.5" customHeight="1" x14ac:dyDescent="0.25">
      <c r="A22" s="8">
        <v>16</v>
      </c>
      <c r="B22" s="45" t="s">
        <v>45</v>
      </c>
      <c r="C22" s="8">
        <v>1995</v>
      </c>
      <c r="D22" s="8">
        <f>1170+52</f>
        <v>1222</v>
      </c>
      <c r="E22" s="11">
        <f t="shared" ref="E22:E27" si="5">ROUND(D22*100/C22,1)</f>
        <v>61.3</v>
      </c>
      <c r="F22" s="8">
        <f t="shared" ref="F22:F27" si="6">D22*0.4</f>
        <v>488.8</v>
      </c>
      <c r="G22" s="8">
        <v>270</v>
      </c>
      <c r="H22" s="9">
        <f t="shared" si="2"/>
        <v>7</v>
      </c>
      <c r="I22" s="10"/>
      <c r="J22" s="11">
        <v>1545</v>
      </c>
      <c r="K22" s="11">
        <f>1020+40</f>
        <v>1060</v>
      </c>
      <c r="L22" s="11">
        <f t="shared" ref="L22:L27" si="7">ROUND(K22*100/J22,1)</f>
        <v>68.599999999999994</v>
      </c>
      <c r="M22" s="8">
        <f t="shared" ref="M22:M27" si="8">K22*0.4</f>
        <v>424</v>
      </c>
    </row>
    <row r="23" spans="1:13" s="6" customFormat="1" ht="19.5" customHeight="1" x14ac:dyDescent="0.25">
      <c r="A23" s="8">
        <v>17</v>
      </c>
      <c r="B23" s="45" t="s">
        <v>46</v>
      </c>
      <c r="C23" s="8">
        <v>2010</v>
      </c>
      <c r="D23" s="8">
        <f>1200+48</f>
        <v>1248</v>
      </c>
      <c r="E23" s="11">
        <f t="shared" si="5"/>
        <v>62.1</v>
      </c>
      <c r="F23" s="8">
        <f t="shared" si="6"/>
        <v>499.20000000000005</v>
      </c>
      <c r="G23" s="8">
        <v>270</v>
      </c>
      <c r="H23" s="9">
        <f t="shared" si="2"/>
        <v>8</v>
      </c>
      <c r="I23" s="10"/>
      <c r="J23" s="11">
        <f>360+1050+150</f>
        <v>1560</v>
      </c>
      <c r="K23" s="11">
        <f>240+12+750+20+64</f>
        <v>1086</v>
      </c>
      <c r="L23" s="11">
        <f t="shared" si="7"/>
        <v>69.599999999999994</v>
      </c>
      <c r="M23" s="8">
        <f t="shared" si="8"/>
        <v>434.40000000000003</v>
      </c>
    </row>
    <row r="24" spans="1:13" s="6" customFormat="1" ht="19.5" customHeight="1" x14ac:dyDescent="0.25">
      <c r="A24" s="8">
        <v>18</v>
      </c>
      <c r="B24" s="45" t="s">
        <v>47</v>
      </c>
      <c r="C24" s="8">
        <v>2025</v>
      </c>
      <c r="D24" s="8">
        <f>1230+48</f>
        <v>1278</v>
      </c>
      <c r="E24" s="11">
        <f t="shared" si="5"/>
        <v>63.1</v>
      </c>
      <c r="F24" s="8">
        <f t="shared" si="6"/>
        <v>511.20000000000005</v>
      </c>
      <c r="G24" s="8">
        <v>270</v>
      </c>
      <c r="H24" s="9">
        <f t="shared" si="2"/>
        <v>8</v>
      </c>
      <c r="I24" s="10"/>
      <c r="J24" s="11">
        <f>360+1065+150</f>
        <v>1575</v>
      </c>
      <c r="K24" s="11">
        <f>240+12+780+20+60+4</f>
        <v>1116</v>
      </c>
      <c r="L24" s="11">
        <f t="shared" si="7"/>
        <v>70.900000000000006</v>
      </c>
      <c r="M24" s="8">
        <f t="shared" si="8"/>
        <v>446.40000000000003</v>
      </c>
    </row>
    <row r="25" spans="1:13" s="6" customFormat="1" ht="19.5" customHeight="1" x14ac:dyDescent="0.25">
      <c r="A25" s="8">
        <v>19</v>
      </c>
      <c r="B25" s="45" t="s">
        <v>56</v>
      </c>
      <c r="C25" s="8">
        <v>2010</v>
      </c>
      <c r="D25" s="8">
        <f>1200+48</f>
        <v>1248</v>
      </c>
      <c r="E25" s="11">
        <f t="shared" si="5"/>
        <v>62.1</v>
      </c>
      <c r="F25" s="8">
        <f t="shared" si="6"/>
        <v>499.20000000000005</v>
      </c>
      <c r="G25" s="8">
        <v>270</v>
      </c>
      <c r="H25" s="9">
        <f t="shared" si="2"/>
        <v>8</v>
      </c>
      <c r="I25" s="10"/>
      <c r="J25" s="11">
        <f>1050+150+360</f>
        <v>1560</v>
      </c>
      <c r="K25" s="11">
        <f>240+12+750+20+60+4</f>
        <v>1086</v>
      </c>
      <c r="L25" s="11">
        <f t="shared" si="7"/>
        <v>69.599999999999994</v>
      </c>
      <c r="M25" s="8">
        <f t="shared" si="8"/>
        <v>434.40000000000003</v>
      </c>
    </row>
    <row r="26" spans="1:13" s="6" customFormat="1" ht="19.5" customHeight="1" x14ac:dyDescent="0.25">
      <c r="A26" s="8">
        <v>20</v>
      </c>
      <c r="B26" s="45" t="s">
        <v>48</v>
      </c>
      <c r="C26" s="8">
        <v>1920</v>
      </c>
      <c r="D26" s="8">
        <f>1020+40</f>
        <v>1060</v>
      </c>
      <c r="E26" s="47">
        <f t="shared" si="5"/>
        <v>55.2</v>
      </c>
      <c r="F26" s="8">
        <f t="shared" si="6"/>
        <v>424</v>
      </c>
      <c r="G26" s="8">
        <v>270</v>
      </c>
      <c r="H26" s="9">
        <f t="shared" si="2"/>
        <v>5</v>
      </c>
      <c r="I26" s="10"/>
      <c r="J26" s="11">
        <v>1470</v>
      </c>
      <c r="K26" s="11">
        <f>870+28</f>
        <v>898</v>
      </c>
      <c r="L26" s="11">
        <f t="shared" si="7"/>
        <v>61.1</v>
      </c>
      <c r="M26" s="8">
        <f t="shared" si="8"/>
        <v>359.20000000000005</v>
      </c>
    </row>
    <row r="27" spans="1:13" s="6" customFormat="1" ht="19.5" customHeight="1" x14ac:dyDescent="0.25">
      <c r="A27" s="8">
        <v>21</v>
      </c>
      <c r="B27" s="45" t="s">
        <v>49</v>
      </c>
      <c r="C27" s="8">
        <v>1935</v>
      </c>
      <c r="D27" s="8">
        <f>1050+46</f>
        <v>1096</v>
      </c>
      <c r="E27" s="47">
        <f t="shared" si="5"/>
        <v>56.6</v>
      </c>
      <c r="F27" s="8">
        <f t="shared" si="6"/>
        <v>438.40000000000003</v>
      </c>
      <c r="G27" s="8">
        <v>270</v>
      </c>
      <c r="H27" s="9">
        <f t="shared" si="2"/>
        <v>6</v>
      </c>
      <c r="I27" s="10"/>
      <c r="J27" s="11">
        <v>1485</v>
      </c>
      <c r="K27" s="11">
        <v>934</v>
      </c>
      <c r="L27" s="11">
        <f t="shared" si="7"/>
        <v>62.9</v>
      </c>
      <c r="M27" s="8">
        <f t="shared" si="8"/>
        <v>373.6</v>
      </c>
    </row>
    <row r="28" spans="1:13" s="6" customFormat="1" ht="19.5" customHeight="1" x14ac:dyDescent="0.25">
      <c r="A28" s="8">
        <v>22</v>
      </c>
      <c r="B28" s="45" t="s">
        <v>51</v>
      </c>
      <c r="C28" s="8">
        <v>1905</v>
      </c>
      <c r="D28" s="8">
        <f>990+48</f>
        <v>1038</v>
      </c>
      <c r="E28" s="47">
        <f>ROUND(D28*100/C28,1)</f>
        <v>54.5</v>
      </c>
      <c r="F28" s="8">
        <f>D28*0.4</f>
        <v>415.20000000000005</v>
      </c>
      <c r="G28" s="8">
        <v>270</v>
      </c>
      <c r="H28" s="9">
        <f t="shared" si="2"/>
        <v>5</v>
      </c>
      <c r="I28" s="10"/>
      <c r="J28" s="11">
        <v>1455</v>
      </c>
      <c r="K28" s="11">
        <f>840+36</f>
        <v>876</v>
      </c>
      <c r="L28" s="11">
        <f>ROUND(K28*100/J28,1)</f>
        <v>60.2</v>
      </c>
      <c r="M28" s="8">
        <f>K28*0.4</f>
        <v>350.40000000000003</v>
      </c>
    </row>
    <row r="29" spans="1:13" s="6" customFormat="1" ht="19.5" customHeight="1" x14ac:dyDescent="0.25">
      <c r="A29" s="8">
        <v>23</v>
      </c>
      <c r="B29" s="46" t="s">
        <v>52</v>
      </c>
      <c r="C29" s="8">
        <v>2010</v>
      </c>
      <c r="D29" s="8">
        <f>1200+48</f>
        <v>1248</v>
      </c>
      <c r="E29" s="11">
        <f>ROUND(D29*100/C29,1)</f>
        <v>62.1</v>
      </c>
      <c r="F29" s="8">
        <f>D29*0.4</f>
        <v>499.20000000000005</v>
      </c>
      <c r="G29" s="8">
        <v>270</v>
      </c>
      <c r="H29" s="9">
        <f t="shared" si="2"/>
        <v>8</v>
      </c>
      <c r="I29" s="10"/>
      <c r="J29" s="11">
        <v>1560</v>
      </c>
      <c r="K29" s="11">
        <f>1050+36</f>
        <v>1086</v>
      </c>
      <c r="L29" s="11">
        <f>ROUND(K29*100/J29,1)</f>
        <v>69.599999999999994</v>
      </c>
      <c r="M29" s="8">
        <f>K29*0.4</f>
        <v>434.40000000000003</v>
      </c>
    </row>
    <row r="30" spans="1:13" s="6" customFormat="1" ht="19.5" customHeight="1" x14ac:dyDescent="0.25">
      <c r="A30" s="91" t="s">
        <v>98</v>
      </c>
      <c r="B30" s="91"/>
      <c r="C30" s="13" t="s">
        <v>68</v>
      </c>
      <c r="D30" s="8"/>
      <c r="E30" s="8"/>
      <c r="F30" s="8"/>
      <c r="G30" s="8"/>
      <c r="H30" s="8">
        <f>COUNT(H7:H29)</f>
        <v>23</v>
      </c>
      <c r="I30" s="10"/>
      <c r="J30" s="59"/>
      <c r="K30" s="11"/>
      <c r="L30" s="11"/>
      <c r="M30" s="8"/>
    </row>
    <row r="31" spans="1:13" s="6" customFormat="1" ht="20.25" hidden="1" customHeight="1" x14ac:dyDescent="0.25">
      <c r="B31" s="43" t="s">
        <v>28</v>
      </c>
      <c r="C31" s="27"/>
      <c r="D31" s="27"/>
      <c r="E31" s="27"/>
      <c r="F31" s="27"/>
      <c r="G31" s="27"/>
      <c r="H31" s="10"/>
      <c r="I31" s="10"/>
      <c r="J31" s="27"/>
      <c r="K31" s="27"/>
      <c r="L31" s="27"/>
      <c r="M31" s="27"/>
    </row>
    <row r="32" spans="1:13" s="6" customFormat="1" ht="20.25" hidden="1" customHeight="1" x14ac:dyDescent="0.25">
      <c r="B32" s="32" t="s">
        <v>26</v>
      </c>
      <c r="C32" s="27"/>
      <c r="D32" s="27"/>
      <c r="E32" s="33" t="s">
        <v>8</v>
      </c>
      <c r="F32" s="27"/>
      <c r="G32" s="27"/>
      <c r="H32" s="10"/>
      <c r="I32" s="10"/>
      <c r="J32" s="27"/>
      <c r="K32" s="27"/>
      <c r="L32" s="27"/>
      <c r="M32" s="27"/>
    </row>
    <row r="33" spans="2:13" s="6" customFormat="1" ht="20.25" hidden="1" customHeight="1" x14ac:dyDescent="0.25">
      <c r="B33" s="32" t="s">
        <v>27</v>
      </c>
      <c r="C33" s="27"/>
      <c r="D33" s="27"/>
      <c r="E33" s="27"/>
      <c r="F33" s="27" t="s">
        <v>4</v>
      </c>
      <c r="G33" s="27"/>
      <c r="H33" s="10"/>
      <c r="I33" s="10"/>
      <c r="J33" s="27" t="s">
        <v>13</v>
      </c>
      <c r="K33" s="27" t="s">
        <v>5</v>
      </c>
      <c r="L33" s="34" t="s">
        <v>2</v>
      </c>
      <c r="M33" s="27"/>
    </row>
    <row r="34" spans="2:13" s="6" customFormat="1" ht="20.25" hidden="1" customHeight="1" x14ac:dyDescent="0.25">
      <c r="B34" s="35"/>
      <c r="C34" s="27"/>
      <c r="D34" s="27"/>
      <c r="E34" s="27" t="s">
        <v>3</v>
      </c>
      <c r="F34" s="27">
        <v>23</v>
      </c>
      <c r="G34" s="27"/>
      <c r="H34" s="10"/>
      <c r="I34" s="10"/>
      <c r="J34" s="27">
        <v>2</v>
      </c>
      <c r="K34" s="27">
        <v>17</v>
      </c>
      <c r="L34" s="27">
        <f>F34+K34+J34</f>
        <v>42</v>
      </c>
      <c r="M34" s="27"/>
    </row>
    <row r="35" spans="2:13" s="6" customFormat="1" ht="20.25" hidden="1" customHeight="1" x14ac:dyDescent="0.25">
      <c r="B35" s="30" t="s">
        <v>29</v>
      </c>
      <c r="C35" s="27"/>
      <c r="D35" s="27"/>
      <c r="E35" s="27" t="s">
        <v>7</v>
      </c>
      <c r="F35" s="27"/>
      <c r="G35" s="27"/>
      <c r="H35" s="10"/>
      <c r="I35" s="10"/>
      <c r="J35" s="27"/>
      <c r="K35" s="27"/>
      <c r="L35" s="34" t="s">
        <v>14</v>
      </c>
      <c r="M35" s="27">
        <f>2900/42</f>
        <v>69.047619047619051</v>
      </c>
    </row>
    <row r="36" spans="2:13" s="24" customFormat="1" ht="18.75" hidden="1" customHeight="1" x14ac:dyDescent="0.25">
      <c r="B36" s="36" t="s">
        <v>30</v>
      </c>
      <c r="C36" s="23"/>
      <c r="D36" s="23"/>
      <c r="E36" s="23"/>
      <c r="F36" s="23"/>
      <c r="G36" s="23"/>
      <c r="H36" s="37"/>
      <c r="I36" s="37"/>
      <c r="J36" s="23"/>
      <c r="K36" s="23"/>
      <c r="L36" s="38" t="s">
        <v>15</v>
      </c>
      <c r="M36" s="23"/>
    </row>
    <row r="37" spans="2:13" s="24" customFormat="1" ht="18.75" hidden="1" customHeight="1" x14ac:dyDescent="0.25">
      <c r="C37" s="23"/>
      <c r="D37" s="23"/>
      <c r="E37" s="23" t="s">
        <v>9</v>
      </c>
      <c r="F37" s="23"/>
      <c r="G37" s="23"/>
      <c r="H37" s="37"/>
      <c r="I37" s="37"/>
      <c r="J37" s="23"/>
      <c r="K37" s="23"/>
      <c r="L37" s="41" t="s">
        <v>16</v>
      </c>
      <c r="M37" s="23"/>
    </row>
    <row r="38" spans="2:13" s="24" customFormat="1" ht="18.75" hidden="1" customHeight="1" x14ac:dyDescent="0.25">
      <c r="C38" s="23"/>
      <c r="D38" s="23"/>
      <c r="E38" s="23"/>
      <c r="F38" s="23"/>
      <c r="G38" s="23"/>
      <c r="H38" s="37"/>
      <c r="I38" s="37"/>
      <c r="J38" s="23"/>
      <c r="K38" s="23"/>
      <c r="L38" s="42" t="s">
        <v>17</v>
      </c>
      <c r="M38" s="23"/>
    </row>
    <row r="39" spans="2:13" s="24" customFormat="1" ht="18.75" hidden="1" customHeight="1" x14ac:dyDescent="0.25">
      <c r="B39" s="24" t="s">
        <v>57</v>
      </c>
      <c r="H39" s="40"/>
      <c r="I39" s="40"/>
    </row>
    <row r="40" spans="2:13" ht="18.75" customHeight="1" x14ac:dyDescent="0.25"/>
    <row r="41" spans="2:13" ht="18.75" customHeight="1" x14ac:dyDescent="0.25">
      <c r="J41" s="96" t="s">
        <v>99</v>
      </c>
      <c r="K41" s="96"/>
      <c r="L41" s="96"/>
      <c r="M41" s="96"/>
    </row>
    <row r="42" spans="2:13" ht="18.75" customHeight="1" x14ac:dyDescent="0.25">
      <c r="J42" s="95" t="s">
        <v>100</v>
      </c>
      <c r="K42" s="95"/>
      <c r="L42" s="95"/>
      <c r="M42" s="95"/>
    </row>
    <row r="43" spans="2:13" ht="22.5" customHeight="1" x14ac:dyDescent="0.25"/>
    <row r="44" spans="2:13" ht="22.5" customHeight="1" x14ac:dyDescent="0.25"/>
    <row r="45" spans="2:13" ht="22.5" customHeight="1" x14ac:dyDescent="0.25"/>
    <row r="46" spans="2:13" ht="18.75" customHeight="1" x14ac:dyDescent="0.25">
      <c r="J46" s="99" t="s">
        <v>101</v>
      </c>
      <c r="K46" s="99"/>
      <c r="L46" s="99"/>
      <c r="M46" s="99"/>
    </row>
    <row r="47" spans="2:13" ht="18.75" customHeight="1" x14ac:dyDescent="0.25"/>
    <row r="48" spans="2:13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</sheetData>
  <mergeCells count="10">
    <mergeCell ref="J42:M42"/>
    <mergeCell ref="J46:M46"/>
    <mergeCell ref="A30:B30"/>
    <mergeCell ref="A5:M5"/>
    <mergeCell ref="J41:M41"/>
    <mergeCell ref="A1:B1"/>
    <mergeCell ref="A2:B2"/>
    <mergeCell ref="A3:B3"/>
    <mergeCell ref="J1:M1"/>
    <mergeCell ref="J2:M2"/>
  </mergeCells>
  <printOptions horizontalCentered="1"/>
  <pageMargins left="0.19685039370078741" right="0.5" top="0.11811023622047245" bottom="0.1181102362204724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M122"/>
  <sheetViews>
    <sheetView view="pageBreakPreview" zoomScale="145" zoomScaleNormal="115" zoomScaleSheetLayoutView="145" workbookViewId="0">
      <selection activeCell="P7" sqref="P7"/>
    </sheetView>
  </sheetViews>
  <sheetFormatPr defaultRowHeight="15" x14ac:dyDescent="0.25"/>
  <cols>
    <col min="1" max="1" width="4.7109375" customWidth="1"/>
    <col min="2" max="2" width="33.42578125" style="3" customWidth="1"/>
    <col min="3" max="3" width="10.140625" hidden="1" customWidth="1"/>
    <col min="4" max="4" width="9.85546875" hidden="1" customWidth="1"/>
    <col min="5" max="6" width="11.7109375" hidden="1" customWidth="1"/>
    <col min="7" max="7" width="8.7109375" style="1" hidden="1" customWidth="1"/>
    <col min="8" max="8" width="14.42578125" hidden="1" customWidth="1"/>
    <col min="9" max="9" width="2.7109375" hidden="1" customWidth="1"/>
    <col min="10" max="13" width="13.42578125" customWidth="1"/>
  </cols>
  <sheetData>
    <row r="1" spans="1:13" s="3" customFormat="1" x14ac:dyDescent="0.25">
      <c r="A1" s="94" t="s">
        <v>94</v>
      </c>
      <c r="B1" s="94"/>
      <c r="J1" s="97" t="s">
        <v>103</v>
      </c>
      <c r="K1" s="97"/>
      <c r="L1" s="97"/>
      <c r="M1" s="97"/>
    </row>
    <row r="2" spans="1:13" s="3" customFormat="1" x14ac:dyDescent="0.25">
      <c r="A2" s="97" t="s">
        <v>95</v>
      </c>
      <c r="B2" s="97"/>
      <c r="J2" s="97" t="s">
        <v>96</v>
      </c>
      <c r="K2" s="97"/>
      <c r="L2" s="97"/>
      <c r="M2" s="97"/>
    </row>
    <row r="3" spans="1:13" s="3" customFormat="1" x14ac:dyDescent="0.25">
      <c r="A3" s="97" t="s">
        <v>97</v>
      </c>
      <c r="B3" s="97"/>
    </row>
    <row r="4" spans="1:13" s="3" customFormat="1" ht="8.25" customHeight="1" x14ac:dyDescent="0.25">
      <c r="A4" s="85"/>
    </row>
    <row r="5" spans="1:13" s="3" customFormat="1" ht="62.25" customHeight="1" x14ac:dyDescent="0.25">
      <c r="A5" s="98" t="s">
        <v>107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s="64" customFormat="1" ht="10.5" customHeight="1" x14ac:dyDescent="0.25">
      <c r="A6" s="60" t="s">
        <v>1</v>
      </c>
      <c r="B6" s="61"/>
      <c r="C6" s="61"/>
      <c r="D6" s="61"/>
      <c r="E6" s="61"/>
      <c r="F6" s="61"/>
      <c r="G6" s="61"/>
      <c r="H6" s="61"/>
      <c r="I6" s="62"/>
      <c r="J6" s="63" t="s">
        <v>72</v>
      </c>
      <c r="L6" s="62"/>
      <c r="M6" s="62"/>
    </row>
    <row r="7" spans="1:13" s="24" customFormat="1" ht="67.5" customHeight="1" x14ac:dyDescent="0.25">
      <c r="A7" s="16" t="s">
        <v>53</v>
      </c>
      <c r="B7" s="44" t="s">
        <v>19</v>
      </c>
      <c r="C7" s="4" t="s">
        <v>61</v>
      </c>
      <c r="D7" s="4" t="s">
        <v>62</v>
      </c>
      <c r="E7" s="4" t="s">
        <v>63</v>
      </c>
      <c r="F7" s="5" t="s">
        <v>64</v>
      </c>
      <c r="G7" s="5" t="s">
        <v>65</v>
      </c>
      <c r="H7" s="19" t="s">
        <v>66</v>
      </c>
      <c r="J7" s="4" t="s">
        <v>62</v>
      </c>
      <c r="K7" s="4" t="s">
        <v>61</v>
      </c>
      <c r="L7" s="4" t="s">
        <v>63</v>
      </c>
      <c r="M7" s="5" t="s">
        <v>64</v>
      </c>
    </row>
    <row r="8" spans="1:13" s="6" customFormat="1" ht="22.5" customHeight="1" x14ac:dyDescent="0.25">
      <c r="A8" s="8">
        <v>1</v>
      </c>
      <c r="B8" s="45" t="s">
        <v>32</v>
      </c>
      <c r="C8" s="8">
        <f>390+1095</f>
        <v>1485</v>
      </c>
      <c r="D8" s="8">
        <f>165+12+735+18</f>
        <v>930</v>
      </c>
      <c r="E8" s="11">
        <f>ROUND(D8*100/C8,1)</f>
        <v>62.6</v>
      </c>
      <c r="F8" s="8">
        <f>D8*0.4</f>
        <v>372</v>
      </c>
      <c r="G8" s="8">
        <v>270</v>
      </c>
      <c r="H8" s="9">
        <f t="shared" ref="H8:H29" si="0">ROUND((F8-G8)/30,0)</f>
        <v>3</v>
      </c>
      <c r="J8" s="8">
        <f>735+18</f>
        <v>753</v>
      </c>
      <c r="K8" s="8">
        <v>1095</v>
      </c>
      <c r="L8" s="8">
        <f t="shared" ref="L8:L24" si="1">ROUND(J8*100/K8,1)</f>
        <v>68.8</v>
      </c>
      <c r="M8" s="8">
        <f t="shared" ref="M8:M29" si="2">J8*0.4</f>
        <v>301.2</v>
      </c>
    </row>
    <row r="9" spans="1:13" s="6" customFormat="1" ht="22.5" customHeight="1" x14ac:dyDescent="0.25">
      <c r="A9" s="8">
        <v>2</v>
      </c>
      <c r="B9" s="45" t="s">
        <v>34</v>
      </c>
      <c r="C9" s="8">
        <f>390+1125</f>
        <v>1515</v>
      </c>
      <c r="D9" s="8">
        <f>165+12+795+16</f>
        <v>988</v>
      </c>
      <c r="E9" s="11">
        <f>ROUND(D9*100/C9,1)</f>
        <v>65.2</v>
      </c>
      <c r="F9" s="8">
        <f>D9*0.4</f>
        <v>395.20000000000005</v>
      </c>
      <c r="G9" s="8">
        <v>270</v>
      </c>
      <c r="H9" s="9">
        <f t="shared" si="0"/>
        <v>4</v>
      </c>
      <c r="J9" s="8">
        <f>795+16</f>
        <v>811</v>
      </c>
      <c r="K9" s="8">
        <v>1125</v>
      </c>
      <c r="L9" s="8">
        <f t="shared" si="1"/>
        <v>72.099999999999994</v>
      </c>
      <c r="M9" s="8">
        <f t="shared" si="2"/>
        <v>324.40000000000003</v>
      </c>
    </row>
    <row r="10" spans="1:13" s="6" customFormat="1" ht="22.5" customHeight="1" x14ac:dyDescent="0.25">
      <c r="A10" s="8">
        <v>3</v>
      </c>
      <c r="B10" s="6" t="s">
        <v>58</v>
      </c>
      <c r="C10" s="8">
        <f>390+1125</f>
        <v>1515</v>
      </c>
      <c r="D10" s="8">
        <f>165+12+795+16</f>
        <v>988</v>
      </c>
      <c r="E10" s="11">
        <f>ROUND(D10*100/C10,1)</f>
        <v>65.2</v>
      </c>
      <c r="F10" s="8">
        <f>D10*0.4</f>
        <v>395.20000000000005</v>
      </c>
      <c r="G10" s="8">
        <v>270</v>
      </c>
      <c r="H10" s="9">
        <f t="shared" si="0"/>
        <v>4</v>
      </c>
      <c r="J10" s="8">
        <f>795+16</f>
        <v>811</v>
      </c>
      <c r="K10" s="8">
        <v>1125</v>
      </c>
      <c r="L10" s="8">
        <f t="shared" si="1"/>
        <v>72.099999999999994</v>
      </c>
      <c r="M10" s="8">
        <f t="shared" si="2"/>
        <v>324.40000000000003</v>
      </c>
    </row>
    <row r="11" spans="1:13" s="6" customFormat="1" ht="22.5" customHeight="1" x14ac:dyDescent="0.25">
      <c r="A11" s="8">
        <v>4</v>
      </c>
      <c r="B11" s="45" t="s">
        <v>35</v>
      </c>
      <c r="C11" s="8">
        <f>390+1110</f>
        <v>1500</v>
      </c>
      <c r="D11" s="8">
        <f>165+12+765+20</f>
        <v>962</v>
      </c>
      <c r="E11" s="11">
        <f>ROUND(D11*100/C11,1)</f>
        <v>64.099999999999994</v>
      </c>
      <c r="F11" s="8">
        <f>D11*0.4</f>
        <v>384.8</v>
      </c>
      <c r="G11" s="8">
        <v>270</v>
      </c>
      <c r="H11" s="9">
        <f t="shared" si="0"/>
        <v>4</v>
      </c>
      <c r="I11" s="28"/>
      <c r="J11" s="11">
        <f>765+20</f>
        <v>785</v>
      </c>
      <c r="K11" s="11">
        <v>1110</v>
      </c>
      <c r="L11" s="11">
        <f t="shared" si="1"/>
        <v>70.7</v>
      </c>
      <c r="M11" s="8">
        <f t="shared" si="2"/>
        <v>314</v>
      </c>
    </row>
    <row r="12" spans="1:13" s="6" customFormat="1" ht="22.5" customHeight="1" x14ac:dyDescent="0.25">
      <c r="A12" s="8">
        <v>5</v>
      </c>
      <c r="B12" s="6" t="s">
        <v>59</v>
      </c>
      <c r="C12" s="8">
        <f>390+1110</f>
        <v>1500</v>
      </c>
      <c r="D12" s="8">
        <f>165+12+765+20</f>
        <v>962</v>
      </c>
      <c r="E12" s="11">
        <f>ROUND(D12*100/C12,1)</f>
        <v>64.099999999999994</v>
      </c>
      <c r="F12" s="8">
        <f>D12*0.4</f>
        <v>384.8</v>
      </c>
      <c r="G12" s="8">
        <v>270</v>
      </c>
      <c r="H12" s="9">
        <f t="shared" si="0"/>
        <v>4</v>
      </c>
      <c r="I12" s="28"/>
      <c r="J12" s="11">
        <f>765+20</f>
        <v>785</v>
      </c>
      <c r="K12" s="11">
        <v>1110</v>
      </c>
      <c r="L12" s="11">
        <f t="shared" si="1"/>
        <v>70.7</v>
      </c>
      <c r="M12" s="8">
        <f t="shared" si="2"/>
        <v>314</v>
      </c>
    </row>
    <row r="13" spans="1:13" s="6" customFormat="1" ht="22.5" customHeight="1" x14ac:dyDescent="0.25">
      <c r="A13" s="8">
        <v>6</v>
      </c>
      <c r="B13" s="45" t="s">
        <v>54</v>
      </c>
      <c r="C13" s="8">
        <f>390+1080</f>
        <v>1470</v>
      </c>
      <c r="D13" s="8">
        <f>165+12+705+16</f>
        <v>898</v>
      </c>
      <c r="E13" s="11">
        <f>ROUND(D13*100/C13,1)</f>
        <v>61.1</v>
      </c>
      <c r="F13" s="8">
        <f>D13*0.4</f>
        <v>359.20000000000005</v>
      </c>
      <c r="G13" s="8">
        <v>270</v>
      </c>
      <c r="H13" s="9">
        <f t="shared" si="0"/>
        <v>3</v>
      </c>
      <c r="J13" s="8">
        <f>705+16</f>
        <v>721</v>
      </c>
      <c r="K13" s="8">
        <v>1080</v>
      </c>
      <c r="L13" s="8">
        <f t="shared" si="1"/>
        <v>66.8</v>
      </c>
      <c r="M13" s="8">
        <f t="shared" si="2"/>
        <v>288.40000000000003</v>
      </c>
    </row>
    <row r="14" spans="1:13" s="6" customFormat="1" ht="22.5" customHeight="1" x14ac:dyDescent="0.25">
      <c r="A14" s="8">
        <v>7</v>
      </c>
      <c r="B14" s="45" t="s">
        <v>39</v>
      </c>
      <c r="C14" s="8">
        <f>390+1110</f>
        <v>1500</v>
      </c>
      <c r="D14" s="8">
        <f>165+12+765+14</f>
        <v>956</v>
      </c>
      <c r="E14" s="11">
        <f>ROUND(D14*100/C14,1)</f>
        <v>63.7</v>
      </c>
      <c r="F14" s="8">
        <f>D14*0.4</f>
        <v>382.40000000000003</v>
      </c>
      <c r="G14" s="8">
        <v>270</v>
      </c>
      <c r="H14" s="9">
        <f t="shared" si="0"/>
        <v>4</v>
      </c>
      <c r="I14" s="28"/>
      <c r="J14" s="11">
        <f>765+14</f>
        <v>779</v>
      </c>
      <c r="K14" s="11">
        <v>1110</v>
      </c>
      <c r="L14" s="11">
        <f t="shared" si="1"/>
        <v>70.2</v>
      </c>
      <c r="M14" s="8">
        <f t="shared" si="2"/>
        <v>311.60000000000002</v>
      </c>
    </row>
    <row r="15" spans="1:13" s="6" customFormat="1" ht="22.5" customHeight="1" x14ac:dyDescent="0.25">
      <c r="A15" s="8">
        <v>8</v>
      </c>
      <c r="B15" s="45" t="s">
        <v>41</v>
      </c>
      <c r="C15" s="8">
        <f>390+1065</f>
        <v>1455</v>
      </c>
      <c r="D15" s="8">
        <f>165+12+675+16</f>
        <v>868</v>
      </c>
      <c r="E15" s="47">
        <f>ROUND(D15*100/C15,1)</f>
        <v>59.7</v>
      </c>
      <c r="F15" s="8">
        <f>D15*0.4</f>
        <v>347.20000000000005</v>
      </c>
      <c r="G15" s="8">
        <v>270</v>
      </c>
      <c r="H15" s="9">
        <f t="shared" si="0"/>
        <v>3</v>
      </c>
      <c r="J15" s="8">
        <f>675+16</f>
        <v>691</v>
      </c>
      <c r="K15" s="8">
        <v>1065</v>
      </c>
      <c r="L15" s="8">
        <f t="shared" si="1"/>
        <v>64.900000000000006</v>
      </c>
      <c r="M15" s="8">
        <f t="shared" si="2"/>
        <v>276.40000000000003</v>
      </c>
    </row>
    <row r="16" spans="1:13" s="6" customFormat="1" ht="22.5" customHeight="1" x14ac:dyDescent="0.25">
      <c r="A16" s="8">
        <v>9</v>
      </c>
      <c r="B16" s="45" t="s">
        <v>43</v>
      </c>
      <c r="C16" s="8">
        <f>390+1140</f>
        <v>1530</v>
      </c>
      <c r="D16" s="8">
        <f>165+12+825+30</f>
        <v>1032</v>
      </c>
      <c r="E16" s="11">
        <f>ROUND(D16*100/C16,1)</f>
        <v>67.5</v>
      </c>
      <c r="F16" s="8">
        <f>D16*0.4</f>
        <v>412.8</v>
      </c>
      <c r="G16" s="8">
        <v>270</v>
      </c>
      <c r="H16" s="9">
        <f t="shared" si="0"/>
        <v>5</v>
      </c>
      <c r="J16" s="8">
        <f>825+30</f>
        <v>855</v>
      </c>
      <c r="K16" s="8">
        <f>1140</f>
        <v>1140</v>
      </c>
      <c r="L16" s="8">
        <f t="shared" si="1"/>
        <v>75</v>
      </c>
      <c r="M16" s="8">
        <f t="shared" si="2"/>
        <v>342</v>
      </c>
    </row>
    <row r="17" spans="1:13" s="6" customFormat="1" ht="22.5" customHeight="1" x14ac:dyDescent="0.25">
      <c r="A17" s="8">
        <v>10</v>
      </c>
      <c r="B17" s="45" t="s">
        <v>55</v>
      </c>
      <c r="C17" s="8">
        <f>390+1140</f>
        <v>1530</v>
      </c>
      <c r="D17" s="8">
        <f>165+12+825+30</f>
        <v>1032</v>
      </c>
      <c r="E17" s="11">
        <f>ROUND(D17*100/C17,1)</f>
        <v>67.5</v>
      </c>
      <c r="F17" s="8">
        <f>D17*0.4</f>
        <v>412.8</v>
      </c>
      <c r="G17" s="8">
        <v>270</v>
      </c>
      <c r="H17" s="9">
        <f t="shared" si="0"/>
        <v>5</v>
      </c>
      <c r="I17" s="28"/>
      <c r="J17" s="11">
        <f>825+30</f>
        <v>855</v>
      </c>
      <c r="K17" s="11">
        <v>1140</v>
      </c>
      <c r="L17" s="11">
        <f t="shared" si="1"/>
        <v>75</v>
      </c>
      <c r="M17" s="8">
        <f t="shared" si="2"/>
        <v>342</v>
      </c>
    </row>
    <row r="18" spans="1:13" s="6" customFormat="1" ht="22.5" customHeight="1" x14ac:dyDescent="0.25">
      <c r="A18" s="8">
        <v>11</v>
      </c>
      <c r="B18" s="45" t="s">
        <v>46</v>
      </c>
      <c r="C18" s="8">
        <f>390+1125</f>
        <v>1515</v>
      </c>
      <c r="D18" s="8">
        <f>165+12+795+22</f>
        <v>994</v>
      </c>
      <c r="E18" s="11">
        <f>ROUND(D18*100/C18,1)</f>
        <v>65.599999999999994</v>
      </c>
      <c r="F18" s="8">
        <f>D18*0.4</f>
        <v>397.6</v>
      </c>
      <c r="G18" s="8">
        <v>270</v>
      </c>
      <c r="H18" s="9">
        <f t="shared" si="0"/>
        <v>4</v>
      </c>
      <c r="J18" s="8">
        <f>795+22</f>
        <v>817</v>
      </c>
      <c r="K18" s="8">
        <v>1125</v>
      </c>
      <c r="L18" s="8">
        <f t="shared" si="1"/>
        <v>72.599999999999994</v>
      </c>
      <c r="M18" s="8">
        <f t="shared" si="2"/>
        <v>326.8</v>
      </c>
    </row>
    <row r="19" spans="1:13" s="6" customFormat="1" ht="22.5" customHeight="1" x14ac:dyDescent="0.25">
      <c r="A19" s="8">
        <v>12</v>
      </c>
      <c r="B19" s="45" t="s">
        <v>47</v>
      </c>
      <c r="C19" s="8">
        <f>390+315+735+90</f>
        <v>1530</v>
      </c>
      <c r="D19" s="8">
        <f>165+12+210+10+555+14+60+2</f>
        <v>1028</v>
      </c>
      <c r="E19" s="11">
        <f>ROUND(D19*100/C19,1)</f>
        <v>67.2</v>
      </c>
      <c r="F19" s="8">
        <f>D19*0.4</f>
        <v>411.20000000000005</v>
      </c>
      <c r="G19" s="8">
        <v>270</v>
      </c>
      <c r="H19" s="9">
        <f t="shared" si="0"/>
        <v>5</v>
      </c>
      <c r="J19" s="8">
        <f>210+10+555+14+60+2</f>
        <v>851</v>
      </c>
      <c r="K19" s="8">
        <f>315+735+90</f>
        <v>1140</v>
      </c>
      <c r="L19" s="8">
        <f t="shared" si="1"/>
        <v>74.599999999999994</v>
      </c>
      <c r="M19" s="8">
        <f t="shared" si="2"/>
        <v>340.40000000000003</v>
      </c>
    </row>
    <row r="20" spans="1:13" s="6" customFormat="1" ht="22.5" customHeight="1" x14ac:dyDescent="0.25">
      <c r="A20" s="8">
        <v>13</v>
      </c>
      <c r="B20" s="45" t="s">
        <v>56</v>
      </c>
      <c r="C20" s="8">
        <f>390+1125</f>
        <v>1515</v>
      </c>
      <c r="D20" s="8">
        <f>165+12+795+24</f>
        <v>996</v>
      </c>
      <c r="E20" s="11">
        <f>ROUND(D20*100/C20,1)</f>
        <v>65.7</v>
      </c>
      <c r="F20" s="8">
        <f>D20*0.4</f>
        <v>398.40000000000003</v>
      </c>
      <c r="G20" s="8">
        <v>270</v>
      </c>
      <c r="H20" s="9">
        <f t="shared" si="0"/>
        <v>4</v>
      </c>
      <c r="J20" s="8">
        <f>795+24</f>
        <v>819</v>
      </c>
      <c r="K20" s="8">
        <v>1125</v>
      </c>
      <c r="L20" s="8">
        <f t="shared" si="1"/>
        <v>72.8</v>
      </c>
      <c r="M20" s="8">
        <f t="shared" si="2"/>
        <v>327.60000000000002</v>
      </c>
    </row>
    <row r="21" spans="1:13" s="6" customFormat="1" ht="22.5" customHeight="1" x14ac:dyDescent="0.25">
      <c r="A21" s="8">
        <v>14</v>
      </c>
      <c r="B21" s="45" t="s">
        <v>48</v>
      </c>
      <c r="C21" s="8">
        <f>390+1020</f>
        <v>1410</v>
      </c>
      <c r="D21" s="8">
        <f>165+12+600+22</f>
        <v>799</v>
      </c>
      <c r="E21" s="47">
        <f>ROUND(D21*100/C21,1)</f>
        <v>56.7</v>
      </c>
      <c r="F21" s="8">
        <f>D21*0.4</f>
        <v>319.60000000000002</v>
      </c>
      <c r="G21" s="8">
        <v>270</v>
      </c>
      <c r="H21" s="9">
        <f t="shared" si="0"/>
        <v>2</v>
      </c>
      <c r="J21" s="8">
        <f>600+22</f>
        <v>622</v>
      </c>
      <c r="K21" s="8">
        <v>1020</v>
      </c>
      <c r="L21" s="8">
        <f t="shared" si="1"/>
        <v>61</v>
      </c>
      <c r="M21" s="8">
        <f t="shared" si="2"/>
        <v>248.8</v>
      </c>
    </row>
    <row r="22" spans="1:13" s="6" customFormat="1" ht="22.5" customHeight="1" x14ac:dyDescent="0.25">
      <c r="A22" s="8">
        <v>15</v>
      </c>
      <c r="B22" s="45" t="s">
        <v>49</v>
      </c>
      <c r="C22" s="8">
        <f>390+1080</f>
        <v>1470</v>
      </c>
      <c r="D22" s="8">
        <f>165+12+720+20</f>
        <v>917</v>
      </c>
      <c r="E22" s="11">
        <f>ROUND(D22*100/C22,1)</f>
        <v>62.4</v>
      </c>
      <c r="F22" s="8">
        <f>D22*0.4</f>
        <v>366.8</v>
      </c>
      <c r="G22" s="8">
        <v>270</v>
      </c>
      <c r="H22" s="9">
        <f t="shared" si="0"/>
        <v>3</v>
      </c>
      <c r="I22" s="28"/>
      <c r="J22" s="11">
        <f>720+20</f>
        <v>740</v>
      </c>
      <c r="K22" s="11">
        <v>1080</v>
      </c>
      <c r="L22" s="11">
        <f t="shared" si="1"/>
        <v>68.5</v>
      </c>
      <c r="M22" s="8">
        <f t="shared" si="2"/>
        <v>296</v>
      </c>
    </row>
    <row r="23" spans="1:13" s="6" customFormat="1" ht="22.5" customHeight="1" x14ac:dyDescent="0.25">
      <c r="A23" s="8">
        <v>16</v>
      </c>
      <c r="B23" s="45" t="s">
        <v>51</v>
      </c>
      <c r="C23" s="8">
        <f>390+1035</f>
        <v>1425</v>
      </c>
      <c r="D23" s="8">
        <f>165+12+615+22</f>
        <v>814</v>
      </c>
      <c r="E23" s="47">
        <f>ROUND(D23*100/C23,1)</f>
        <v>57.1</v>
      </c>
      <c r="F23" s="8">
        <f>D23*0.4</f>
        <v>325.60000000000002</v>
      </c>
      <c r="G23" s="8">
        <v>270</v>
      </c>
      <c r="H23" s="9">
        <f t="shared" si="0"/>
        <v>2</v>
      </c>
      <c r="J23" s="8">
        <f>615+22</f>
        <v>637</v>
      </c>
      <c r="K23" s="11">
        <v>1035</v>
      </c>
      <c r="L23" s="8">
        <f t="shared" si="1"/>
        <v>61.5</v>
      </c>
      <c r="M23" s="8">
        <f t="shared" si="2"/>
        <v>254.8</v>
      </c>
    </row>
    <row r="24" spans="1:13" s="6" customFormat="1" ht="22.5" customHeight="1" x14ac:dyDescent="0.25">
      <c r="A24" s="8">
        <v>17</v>
      </c>
      <c r="B24" s="46" t="s">
        <v>52</v>
      </c>
      <c r="C24" s="8">
        <f>390+1140</f>
        <v>1530</v>
      </c>
      <c r="D24" s="8">
        <f>165+12+825+2</f>
        <v>1004</v>
      </c>
      <c r="E24" s="11">
        <f>ROUND(D24*100/C24,1)</f>
        <v>65.599999999999994</v>
      </c>
      <c r="F24" s="8">
        <f>D24*0.4</f>
        <v>401.6</v>
      </c>
      <c r="G24" s="8">
        <v>270</v>
      </c>
      <c r="H24" s="9">
        <f t="shared" si="0"/>
        <v>4</v>
      </c>
      <c r="J24" s="8">
        <f>825+20</f>
        <v>845</v>
      </c>
      <c r="K24" s="8">
        <f>1140</f>
        <v>1140</v>
      </c>
      <c r="L24" s="8">
        <f t="shared" si="1"/>
        <v>74.099999999999994</v>
      </c>
      <c r="M24" s="8">
        <f t="shared" si="2"/>
        <v>338</v>
      </c>
    </row>
    <row r="25" spans="1:13" s="6" customFormat="1" ht="22.5" customHeight="1" x14ac:dyDescent="0.25">
      <c r="A25" s="92" t="s">
        <v>102</v>
      </c>
      <c r="B25" s="93"/>
      <c r="C25" s="13" t="s">
        <v>71</v>
      </c>
      <c r="D25" s="8"/>
      <c r="E25" s="11"/>
      <c r="F25" s="8"/>
      <c r="G25" s="8"/>
      <c r="H25" s="11">
        <f>COUNT(H8:H24)</f>
        <v>17</v>
      </c>
      <c r="J25" s="13"/>
      <c r="K25" s="8"/>
      <c r="L25" s="8"/>
      <c r="M25" s="8"/>
    </row>
    <row r="26" spans="1:13" s="6" customFormat="1" ht="20.25" hidden="1" customHeight="1" x14ac:dyDescent="0.25">
      <c r="B26" s="43" t="s">
        <v>28</v>
      </c>
      <c r="C26" s="8"/>
      <c r="D26" s="8"/>
      <c r="E26" s="8"/>
      <c r="F26" s="8">
        <f>D26*0.4</f>
        <v>0</v>
      </c>
      <c r="G26" s="8">
        <v>270</v>
      </c>
      <c r="H26" s="9">
        <f t="shared" si="0"/>
        <v>-9</v>
      </c>
      <c r="J26" s="8"/>
      <c r="K26" s="8"/>
      <c r="L26" s="8"/>
      <c r="M26" s="8">
        <f t="shared" si="2"/>
        <v>0</v>
      </c>
    </row>
    <row r="27" spans="1:13" s="6" customFormat="1" ht="20.25" hidden="1" customHeight="1" x14ac:dyDescent="0.25">
      <c r="B27" s="32" t="s">
        <v>26</v>
      </c>
      <c r="C27" s="8">
        <f>315+990</f>
        <v>1305</v>
      </c>
      <c r="D27" s="8">
        <f>120+12+735+16</f>
        <v>883</v>
      </c>
      <c r="E27" s="11">
        <f>ROUND(D27*100/C27,1)</f>
        <v>67.7</v>
      </c>
      <c r="F27" s="8">
        <f>D27*0.4</f>
        <v>353.20000000000005</v>
      </c>
      <c r="G27" s="8">
        <v>270</v>
      </c>
      <c r="H27" s="9">
        <f t="shared" si="0"/>
        <v>3</v>
      </c>
      <c r="I27" s="28"/>
      <c r="J27" s="11">
        <f>735+16</f>
        <v>751</v>
      </c>
      <c r="K27" s="11">
        <v>990</v>
      </c>
      <c r="L27" s="11">
        <f t="shared" ref="L27:L29" si="3">ROUND(J27*100/K27,1)</f>
        <v>75.900000000000006</v>
      </c>
      <c r="M27" s="8">
        <f t="shared" si="2"/>
        <v>300.40000000000003</v>
      </c>
    </row>
    <row r="28" spans="1:13" s="6" customFormat="1" ht="20.25" hidden="1" customHeight="1" x14ac:dyDescent="0.25">
      <c r="B28" s="32" t="s">
        <v>27</v>
      </c>
      <c r="C28" s="8">
        <f>315+990</f>
        <v>1305</v>
      </c>
      <c r="D28" s="8">
        <f>120+12+735+26</f>
        <v>893</v>
      </c>
      <c r="E28" s="11">
        <f>ROUND(D28*100/C28,1)</f>
        <v>68.400000000000006</v>
      </c>
      <c r="F28" s="8">
        <f>D28*0.4</f>
        <v>357.20000000000005</v>
      </c>
      <c r="G28" s="8">
        <v>270</v>
      </c>
      <c r="H28" s="9">
        <f t="shared" si="0"/>
        <v>3</v>
      </c>
      <c r="J28" s="8">
        <f>735+26</f>
        <v>761</v>
      </c>
      <c r="K28" s="8">
        <f>990</f>
        <v>990</v>
      </c>
      <c r="L28" s="8">
        <f t="shared" si="3"/>
        <v>76.900000000000006</v>
      </c>
      <c r="M28" s="8">
        <f t="shared" si="2"/>
        <v>304.40000000000003</v>
      </c>
    </row>
    <row r="29" spans="1:13" s="6" customFormat="1" ht="20.25" hidden="1" customHeight="1" x14ac:dyDescent="0.25">
      <c r="B29" s="35"/>
      <c r="C29" s="8"/>
      <c r="D29" s="8"/>
      <c r="E29" s="11"/>
      <c r="F29" s="8"/>
      <c r="G29" s="8">
        <v>270</v>
      </c>
      <c r="H29" s="9">
        <f t="shared" si="0"/>
        <v>-9</v>
      </c>
      <c r="I29" s="28"/>
      <c r="J29" s="11"/>
      <c r="K29" s="11"/>
      <c r="L29" s="11" t="e">
        <f t="shared" si="3"/>
        <v>#DIV/0!</v>
      </c>
      <c r="M29" s="8">
        <f t="shared" si="2"/>
        <v>0</v>
      </c>
    </row>
    <row r="30" spans="1:13" s="6" customFormat="1" ht="20.25" hidden="1" customHeight="1" x14ac:dyDescent="0.25">
      <c r="B30" s="30" t="s">
        <v>29</v>
      </c>
      <c r="C30" s="7"/>
      <c r="D30" s="12" t="s">
        <v>2</v>
      </c>
      <c r="E30" s="12" t="s">
        <v>11</v>
      </c>
      <c r="F30" s="7"/>
      <c r="G30" s="8"/>
      <c r="H30" s="7"/>
      <c r="J30" s="7"/>
      <c r="K30" s="7"/>
      <c r="L30" s="12" t="s">
        <v>12</v>
      </c>
      <c r="M30" s="7"/>
    </row>
    <row r="31" spans="1:13" s="24" customFormat="1" ht="18.75" hidden="1" customHeight="1" x14ac:dyDescent="0.25">
      <c r="B31" s="36" t="s">
        <v>30</v>
      </c>
      <c r="G31" s="40"/>
    </row>
    <row r="32" spans="1:13" s="24" customFormat="1" ht="18.75" customHeight="1" x14ac:dyDescent="0.25">
      <c r="G32" s="40"/>
    </row>
    <row r="33" spans="7:13" ht="18.75" customHeight="1" x14ac:dyDescent="0.25">
      <c r="G33"/>
      <c r="H33" s="1"/>
      <c r="I33" s="1"/>
      <c r="J33" s="96" t="s">
        <v>99</v>
      </c>
      <c r="K33" s="96"/>
      <c r="L33" s="96"/>
      <c r="M33" s="96"/>
    </row>
    <row r="34" spans="7:13" ht="18.75" customHeight="1" x14ac:dyDescent="0.25">
      <c r="G34"/>
      <c r="H34" s="1"/>
      <c r="I34" s="1"/>
      <c r="J34" s="95" t="s">
        <v>100</v>
      </c>
      <c r="K34" s="95"/>
      <c r="L34" s="95"/>
      <c r="M34" s="95"/>
    </row>
    <row r="35" spans="7:13" ht="22.5" customHeight="1" x14ac:dyDescent="0.25">
      <c r="G35"/>
      <c r="H35" s="1"/>
      <c r="I35" s="1"/>
    </row>
    <row r="36" spans="7:13" ht="22.5" customHeight="1" x14ac:dyDescent="0.25">
      <c r="G36"/>
      <c r="H36" s="1"/>
      <c r="I36" s="1"/>
    </row>
    <row r="37" spans="7:13" ht="22.5" customHeight="1" x14ac:dyDescent="0.25">
      <c r="G37"/>
      <c r="H37" s="1"/>
      <c r="I37" s="1"/>
    </row>
    <row r="38" spans="7:13" ht="18.75" customHeight="1" x14ac:dyDescent="0.25">
      <c r="G38"/>
      <c r="H38" s="1"/>
      <c r="I38" s="1"/>
      <c r="J38" s="99" t="s">
        <v>101</v>
      </c>
      <c r="K38" s="99"/>
      <c r="L38" s="99"/>
      <c r="M38" s="99"/>
    </row>
    <row r="39" spans="7:13" ht="18.75" customHeight="1" x14ac:dyDescent="0.25"/>
    <row r="40" spans="7:13" ht="18.75" customHeight="1" x14ac:dyDescent="0.25"/>
    <row r="41" spans="7:13" ht="18.75" customHeight="1" x14ac:dyDescent="0.25"/>
    <row r="42" spans="7:13" ht="18.75" customHeight="1" x14ac:dyDescent="0.25"/>
    <row r="43" spans="7:13" ht="18.75" customHeight="1" x14ac:dyDescent="0.25"/>
    <row r="44" spans="7:13" ht="18.75" customHeight="1" x14ac:dyDescent="0.25"/>
    <row r="45" spans="7:13" ht="18.75" customHeight="1" x14ac:dyDescent="0.25"/>
    <row r="46" spans="7:13" ht="18.75" customHeight="1" x14ac:dyDescent="0.25"/>
    <row r="47" spans="7:13" ht="18.75" customHeight="1" x14ac:dyDescent="0.25"/>
    <row r="48" spans="7:13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</sheetData>
  <mergeCells count="10">
    <mergeCell ref="A1:B1"/>
    <mergeCell ref="A2:B2"/>
    <mergeCell ref="A3:B3"/>
    <mergeCell ref="J1:M1"/>
    <mergeCell ref="J2:M2"/>
    <mergeCell ref="A25:B25"/>
    <mergeCell ref="A5:M5"/>
    <mergeCell ref="J33:M33"/>
    <mergeCell ref="J34:M34"/>
    <mergeCell ref="J38:M38"/>
  </mergeCells>
  <printOptions horizontalCentered="1"/>
  <pageMargins left="0.19685039370078741" right="0.11811023622047245" top="0.11811023622047245" bottom="0.11811023622047245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M113"/>
  <sheetViews>
    <sheetView view="pageBreakPreview" zoomScale="115" zoomScaleNormal="115" zoomScaleSheetLayoutView="115" workbookViewId="0">
      <selection activeCell="P20" sqref="P20"/>
    </sheetView>
  </sheetViews>
  <sheetFormatPr defaultRowHeight="15" x14ac:dyDescent="0.25"/>
  <cols>
    <col min="1" max="1" width="4.7109375" customWidth="1"/>
    <col min="2" max="2" width="32.85546875" style="3" customWidth="1"/>
    <col min="3" max="3" width="10.140625" hidden="1" customWidth="1"/>
    <col min="4" max="4" width="9.85546875" hidden="1" customWidth="1"/>
    <col min="5" max="6" width="11.7109375" hidden="1" customWidth="1"/>
    <col min="7" max="7" width="8.7109375" style="1" hidden="1" customWidth="1"/>
    <col min="8" max="8" width="14.42578125" hidden="1" customWidth="1"/>
    <col min="9" max="9" width="5.7109375" hidden="1" customWidth="1"/>
    <col min="10" max="13" width="14" customWidth="1"/>
  </cols>
  <sheetData>
    <row r="1" spans="1:13" s="3" customFormat="1" x14ac:dyDescent="0.25">
      <c r="A1" s="94" t="s">
        <v>94</v>
      </c>
      <c r="B1" s="94"/>
      <c r="J1" s="97" t="s">
        <v>103</v>
      </c>
      <c r="K1" s="97"/>
      <c r="L1" s="97"/>
      <c r="M1" s="97"/>
    </row>
    <row r="2" spans="1:13" s="3" customFormat="1" x14ac:dyDescent="0.25">
      <c r="A2" s="97" t="s">
        <v>95</v>
      </c>
      <c r="B2" s="97"/>
      <c r="J2" s="97" t="s">
        <v>96</v>
      </c>
      <c r="K2" s="97"/>
      <c r="L2" s="97"/>
      <c r="M2" s="97"/>
    </row>
    <row r="3" spans="1:13" s="3" customFormat="1" x14ac:dyDescent="0.25">
      <c r="A3" s="97" t="s">
        <v>97</v>
      </c>
      <c r="B3" s="97"/>
    </row>
    <row r="4" spans="1:13" s="3" customFormat="1" ht="8.25" customHeight="1" x14ac:dyDescent="0.25">
      <c r="A4" s="85"/>
    </row>
    <row r="5" spans="1:13" s="3" customFormat="1" ht="62.25" customHeight="1" x14ac:dyDescent="0.25">
      <c r="A5" s="98" t="s">
        <v>108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s="64" customFormat="1" ht="13.5" customHeight="1" x14ac:dyDescent="0.25">
      <c r="A6" s="60"/>
      <c r="B6" s="61"/>
      <c r="C6" s="61"/>
      <c r="D6" s="61"/>
      <c r="E6" s="61"/>
      <c r="F6" s="61"/>
      <c r="G6" s="61"/>
      <c r="H6" s="61"/>
      <c r="I6" s="62"/>
      <c r="J6" s="63"/>
      <c r="L6" s="62"/>
      <c r="M6" s="62"/>
    </row>
    <row r="7" spans="1:13" s="24" customFormat="1" ht="66" customHeight="1" x14ac:dyDescent="0.25">
      <c r="A7" s="17" t="s">
        <v>53</v>
      </c>
      <c r="B7" s="44" t="s">
        <v>19</v>
      </c>
      <c r="C7" s="4" t="s">
        <v>61</v>
      </c>
      <c r="D7" s="4" t="s">
        <v>62</v>
      </c>
      <c r="E7" s="4" t="s">
        <v>63</v>
      </c>
      <c r="F7" s="5" t="s">
        <v>64</v>
      </c>
      <c r="G7" s="5" t="s">
        <v>65</v>
      </c>
      <c r="H7" s="19" t="s">
        <v>66</v>
      </c>
      <c r="J7" s="4" t="s">
        <v>61</v>
      </c>
      <c r="K7" s="4" t="s">
        <v>62</v>
      </c>
      <c r="L7" s="4" t="s">
        <v>63</v>
      </c>
      <c r="M7" s="5" t="s">
        <v>64</v>
      </c>
    </row>
    <row r="8" spans="1:13" s="6" customFormat="1" ht="24.75" customHeight="1" x14ac:dyDescent="0.25">
      <c r="A8" s="8">
        <v>1</v>
      </c>
      <c r="B8" s="45" t="s">
        <v>34</v>
      </c>
      <c r="C8" s="8">
        <f>315+990</f>
        <v>1305</v>
      </c>
      <c r="D8" s="8">
        <f>120+12+735+16</f>
        <v>883</v>
      </c>
      <c r="E8" s="11">
        <f>ROUND(D8*100/C8,1)</f>
        <v>67.7</v>
      </c>
      <c r="F8" s="8">
        <f>D8*0.4</f>
        <v>353.20000000000005</v>
      </c>
      <c r="G8" s="8">
        <v>270</v>
      </c>
      <c r="H8" s="9">
        <f t="shared" ref="H8:H14" si="0">ROUND((F8-G8)/30,0)</f>
        <v>3</v>
      </c>
      <c r="J8" s="11">
        <v>990</v>
      </c>
      <c r="K8" s="11">
        <f>735+16</f>
        <v>751</v>
      </c>
      <c r="L8" s="8">
        <f>ROUND(K8*100/J8,1)</f>
        <v>75.900000000000006</v>
      </c>
      <c r="M8" s="8">
        <f>K8*0.4</f>
        <v>300.40000000000003</v>
      </c>
    </row>
    <row r="9" spans="1:13" s="6" customFormat="1" ht="24.75" customHeight="1" x14ac:dyDescent="0.25">
      <c r="A9" s="8">
        <v>2</v>
      </c>
      <c r="B9" s="45" t="s">
        <v>43</v>
      </c>
      <c r="C9" s="8">
        <f>315+990</f>
        <v>1305</v>
      </c>
      <c r="D9" s="8">
        <f>120+12+735+26</f>
        <v>893</v>
      </c>
      <c r="E9" s="11">
        <f>ROUND(D9*100/C9,1)</f>
        <v>68.400000000000006</v>
      </c>
      <c r="F9" s="8">
        <f>D9*0.4</f>
        <v>357.20000000000005</v>
      </c>
      <c r="G9" s="8">
        <v>270</v>
      </c>
      <c r="H9" s="9">
        <f t="shared" si="0"/>
        <v>3</v>
      </c>
      <c r="J9" s="8">
        <f>990</f>
        <v>990</v>
      </c>
      <c r="K9" s="8">
        <f>735+26</f>
        <v>761</v>
      </c>
      <c r="L9" s="8">
        <f>ROUND(K9*100/J9,1)</f>
        <v>76.900000000000006</v>
      </c>
      <c r="M9" s="8">
        <f>K9*0.4</f>
        <v>304.40000000000003</v>
      </c>
    </row>
    <row r="10" spans="1:13" s="6" customFormat="1" ht="24.75" customHeight="1" x14ac:dyDescent="0.25">
      <c r="A10" s="92" t="s">
        <v>105</v>
      </c>
      <c r="B10" s="93"/>
      <c r="C10" s="13" t="s">
        <v>83</v>
      </c>
      <c r="D10" s="8"/>
      <c r="E10" s="11"/>
      <c r="F10" s="8"/>
      <c r="G10" s="8"/>
      <c r="H10" s="11">
        <f>COUNT(H8:H9)</f>
        <v>2</v>
      </c>
      <c r="J10" s="13"/>
      <c r="K10" s="8"/>
      <c r="L10" s="8"/>
      <c r="M10" s="8"/>
    </row>
    <row r="11" spans="1:13" s="6" customFormat="1" ht="20.25" hidden="1" customHeight="1" x14ac:dyDescent="0.25">
      <c r="B11" s="43" t="s">
        <v>28</v>
      </c>
      <c r="C11" s="8"/>
      <c r="D11" s="8"/>
      <c r="E11" s="8"/>
      <c r="F11" s="8">
        <f>D11*0.4</f>
        <v>0</v>
      </c>
      <c r="G11" s="8">
        <v>270</v>
      </c>
      <c r="H11" s="9">
        <f t="shared" si="0"/>
        <v>-9</v>
      </c>
      <c r="J11" s="8"/>
      <c r="K11" s="8"/>
      <c r="L11" s="8"/>
      <c r="M11" s="8">
        <f t="shared" ref="M11:M14" si="1">J11*0.4</f>
        <v>0</v>
      </c>
    </row>
    <row r="12" spans="1:13" s="6" customFormat="1" ht="20.25" hidden="1" customHeight="1" x14ac:dyDescent="0.25">
      <c r="B12" s="32" t="s">
        <v>26</v>
      </c>
      <c r="C12" s="8">
        <f>315+990</f>
        <v>1305</v>
      </c>
      <c r="D12" s="8">
        <f>120+12+735+16</f>
        <v>883</v>
      </c>
      <c r="E12" s="11">
        <f>ROUND(D12*100/C12,1)</f>
        <v>67.7</v>
      </c>
      <c r="F12" s="8">
        <f>D12*0.4</f>
        <v>353.20000000000005</v>
      </c>
      <c r="G12" s="8">
        <v>270</v>
      </c>
      <c r="H12" s="9">
        <f t="shared" si="0"/>
        <v>3</v>
      </c>
      <c r="I12" s="28"/>
      <c r="J12" s="11">
        <f>735+16</f>
        <v>751</v>
      </c>
      <c r="K12" s="11">
        <v>990</v>
      </c>
      <c r="L12" s="11">
        <f t="shared" ref="L12:L14" si="2">ROUND(J12*100/K12,1)</f>
        <v>75.900000000000006</v>
      </c>
      <c r="M12" s="8">
        <f t="shared" si="1"/>
        <v>300.40000000000003</v>
      </c>
    </row>
    <row r="13" spans="1:13" s="6" customFormat="1" ht="20.25" hidden="1" customHeight="1" x14ac:dyDescent="0.25">
      <c r="B13" s="32" t="s">
        <v>27</v>
      </c>
      <c r="C13" s="8">
        <f>315+990</f>
        <v>1305</v>
      </c>
      <c r="D13" s="8">
        <f>120+12+735+26</f>
        <v>893</v>
      </c>
      <c r="E13" s="11">
        <f>ROUND(D13*100/C13,1)</f>
        <v>68.400000000000006</v>
      </c>
      <c r="F13" s="8">
        <f>D13*0.4</f>
        <v>357.20000000000005</v>
      </c>
      <c r="G13" s="8">
        <v>270</v>
      </c>
      <c r="H13" s="9">
        <f t="shared" si="0"/>
        <v>3</v>
      </c>
      <c r="J13" s="8">
        <f>735+26</f>
        <v>761</v>
      </c>
      <c r="K13" s="8">
        <f>990</f>
        <v>990</v>
      </c>
      <c r="L13" s="8">
        <f t="shared" si="2"/>
        <v>76.900000000000006</v>
      </c>
      <c r="M13" s="8">
        <f t="shared" si="1"/>
        <v>304.40000000000003</v>
      </c>
    </row>
    <row r="14" spans="1:13" s="6" customFormat="1" ht="20.25" hidden="1" customHeight="1" x14ac:dyDescent="0.25">
      <c r="B14" s="35"/>
      <c r="C14" s="8"/>
      <c r="D14" s="8"/>
      <c r="E14" s="11"/>
      <c r="F14" s="8"/>
      <c r="G14" s="8">
        <v>270</v>
      </c>
      <c r="H14" s="9">
        <f t="shared" si="0"/>
        <v>-9</v>
      </c>
      <c r="I14" s="28"/>
      <c r="J14" s="11"/>
      <c r="K14" s="11"/>
      <c r="L14" s="11" t="e">
        <f t="shared" si="2"/>
        <v>#DIV/0!</v>
      </c>
      <c r="M14" s="8">
        <f t="shared" si="1"/>
        <v>0</v>
      </c>
    </row>
    <row r="15" spans="1:13" s="6" customFormat="1" ht="20.25" hidden="1" customHeight="1" x14ac:dyDescent="0.25">
      <c r="B15" s="30" t="s">
        <v>29</v>
      </c>
      <c r="C15" s="7"/>
      <c r="D15" s="12" t="s">
        <v>2</v>
      </c>
      <c r="E15" s="12" t="s">
        <v>11</v>
      </c>
      <c r="F15" s="7"/>
      <c r="G15" s="8"/>
      <c r="H15" s="7"/>
      <c r="J15" s="7"/>
      <c r="K15" s="7"/>
      <c r="L15" s="12" t="s">
        <v>12</v>
      </c>
      <c r="M15" s="7"/>
    </row>
    <row r="16" spans="1:13" s="24" customFormat="1" ht="18.75" hidden="1" customHeight="1" x14ac:dyDescent="0.25">
      <c r="B16" s="36" t="s">
        <v>30</v>
      </c>
      <c r="G16" s="40"/>
    </row>
    <row r="17" spans="7:13" s="24" customFormat="1" ht="18.75" customHeight="1" x14ac:dyDescent="0.25">
      <c r="G17" s="40"/>
    </row>
    <row r="18" spans="7:13" ht="18.75" customHeight="1" x14ac:dyDescent="0.25">
      <c r="G18"/>
      <c r="H18" s="1"/>
      <c r="I18" s="1"/>
      <c r="J18" s="96" t="s">
        <v>99</v>
      </c>
      <c r="K18" s="96"/>
      <c r="L18" s="96"/>
      <c r="M18" s="96"/>
    </row>
    <row r="19" spans="7:13" ht="18.75" customHeight="1" x14ac:dyDescent="0.25">
      <c r="G19"/>
      <c r="H19" s="1"/>
      <c r="I19" s="1"/>
      <c r="J19" s="95" t="s">
        <v>100</v>
      </c>
      <c r="K19" s="95"/>
      <c r="L19" s="95"/>
      <c r="M19" s="95"/>
    </row>
    <row r="20" spans="7:13" ht="22.5" customHeight="1" x14ac:dyDescent="0.25">
      <c r="G20"/>
      <c r="H20" s="1"/>
      <c r="I20" s="1"/>
    </row>
    <row r="21" spans="7:13" ht="22.5" customHeight="1" x14ac:dyDescent="0.25">
      <c r="G21"/>
      <c r="H21" s="1"/>
      <c r="I21" s="1"/>
    </row>
    <row r="22" spans="7:13" ht="22.5" customHeight="1" x14ac:dyDescent="0.25">
      <c r="G22"/>
      <c r="H22" s="1"/>
      <c r="I22" s="1"/>
    </row>
    <row r="23" spans="7:13" ht="18.75" customHeight="1" x14ac:dyDescent="0.25">
      <c r="G23"/>
      <c r="H23" s="1"/>
      <c r="I23" s="1"/>
      <c r="J23" s="99" t="s">
        <v>101</v>
      </c>
      <c r="K23" s="99"/>
      <c r="L23" s="99"/>
      <c r="M23" s="99"/>
    </row>
    <row r="24" spans="7:13" ht="18.75" customHeight="1" x14ac:dyDescent="0.25"/>
    <row r="25" spans="7:13" ht="18.75" customHeight="1" x14ac:dyDescent="0.25"/>
    <row r="26" spans="7:13" ht="18.75" customHeight="1" x14ac:dyDescent="0.25"/>
    <row r="27" spans="7:13" ht="18.75" customHeight="1" x14ac:dyDescent="0.25"/>
    <row r="28" spans="7:13" ht="18.75" customHeight="1" x14ac:dyDescent="0.25"/>
    <row r="29" spans="7:13" ht="18.75" customHeight="1" x14ac:dyDescent="0.25"/>
    <row r="30" spans="7:13" ht="18.75" customHeight="1" x14ac:dyDescent="0.25"/>
    <row r="31" spans="7:13" ht="18.75" customHeight="1" x14ac:dyDescent="0.25"/>
    <row r="32" spans="7:13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</sheetData>
  <mergeCells count="10">
    <mergeCell ref="A1:B1"/>
    <mergeCell ref="A2:B2"/>
    <mergeCell ref="A3:B3"/>
    <mergeCell ref="J1:M1"/>
    <mergeCell ref="J2:M2"/>
    <mergeCell ref="A10:B10"/>
    <mergeCell ref="A5:M5"/>
    <mergeCell ref="J18:M18"/>
    <mergeCell ref="J19:M19"/>
    <mergeCell ref="J23:M23"/>
  </mergeCells>
  <printOptions horizontalCentered="1"/>
  <pageMargins left="0.19685039370078741" right="0.11811023622047245" top="0.11811023622047245" bottom="0.11811023622047245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M109"/>
  <sheetViews>
    <sheetView tabSelected="1" view="pageBreakPreview" zoomScale="145" zoomScaleNormal="115" zoomScaleSheetLayoutView="145" workbookViewId="0">
      <selection activeCell="O8" sqref="O8"/>
    </sheetView>
  </sheetViews>
  <sheetFormatPr defaultRowHeight="15" x14ac:dyDescent="0.25"/>
  <cols>
    <col min="1" max="1" width="4.7109375" customWidth="1"/>
    <col min="2" max="2" width="35.28515625" style="3" customWidth="1"/>
    <col min="3" max="3" width="10.140625" hidden="1" customWidth="1"/>
    <col min="4" max="4" width="9.85546875" hidden="1" customWidth="1"/>
    <col min="5" max="6" width="11.7109375" hidden="1" customWidth="1"/>
    <col min="7" max="7" width="8.7109375" style="1" hidden="1" customWidth="1"/>
    <col min="8" max="8" width="14.42578125" hidden="1" customWidth="1"/>
    <col min="9" max="9" width="5.7109375" hidden="1" customWidth="1"/>
    <col min="10" max="13" width="13.42578125" customWidth="1"/>
  </cols>
  <sheetData>
    <row r="1" spans="1:13" s="3" customFormat="1" x14ac:dyDescent="0.25">
      <c r="A1" s="94" t="s">
        <v>94</v>
      </c>
      <c r="B1" s="94"/>
      <c r="J1" s="97" t="s">
        <v>103</v>
      </c>
      <c r="K1" s="97"/>
      <c r="L1" s="97"/>
      <c r="M1" s="97"/>
    </row>
    <row r="2" spans="1:13" s="3" customFormat="1" x14ac:dyDescent="0.25">
      <c r="A2" s="97" t="s">
        <v>95</v>
      </c>
      <c r="B2" s="97"/>
      <c r="J2" s="97" t="s">
        <v>96</v>
      </c>
      <c r="K2" s="97"/>
      <c r="L2" s="97"/>
      <c r="M2" s="97"/>
    </row>
    <row r="3" spans="1:13" s="3" customFormat="1" x14ac:dyDescent="0.25">
      <c r="A3" s="97" t="s">
        <v>97</v>
      </c>
      <c r="B3" s="97"/>
    </row>
    <row r="4" spans="1:13" s="3" customFormat="1" ht="8.25" customHeight="1" x14ac:dyDescent="0.25">
      <c r="A4" s="85"/>
    </row>
    <row r="5" spans="1:13" s="3" customFormat="1" ht="65.25" customHeight="1" x14ac:dyDescent="0.25">
      <c r="A5" s="98" t="s">
        <v>104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s="64" customFormat="1" ht="16.5" customHeight="1" x14ac:dyDescent="0.25">
      <c r="A6" s="60"/>
      <c r="B6" s="61"/>
      <c r="C6" s="61"/>
      <c r="D6" s="61"/>
      <c r="E6" s="61"/>
      <c r="F6" s="61"/>
      <c r="G6" s="61"/>
      <c r="H6" s="61"/>
      <c r="I6" s="62"/>
      <c r="J6" s="63"/>
      <c r="L6" s="62"/>
      <c r="M6" s="62"/>
    </row>
    <row r="7" spans="1:13" s="24" customFormat="1" ht="67.5" customHeight="1" x14ac:dyDescent="0.25">
      <c r="A7" s="68" t="s">
        <v>53</v>
      </c>
      <c r="B7" s="44" t="s">
        <v>19</v>
      </c>
      <c r="C7" s="4" t="s">
        <v>61</v>
      </c>
      <c r="D7" s="4" t="s">
        <v>62</v>
      </c>
      <c r="E7" s="4" t="s">
        <v>63</v>
      </c>
      <c r="F7" s="5" t="s">
        <v>64</v>
      </c>
      <c r="G7" s="5" t="s">
        <v>65</v>
      </c>
      <c r="H7" s="19" t="s">
        <v>66</v>
      </c>
      <c r="J7" s="86" t="s">
        <v>61</v>
      </c>
      <c r="K7" s="86" t="s">
        <v>62</v>
      </c>
      <c r="L7" s="86" t="s">
        <v>63</v>
      </c>
      <c r="M7" s="87" t="s">
        <v>64</v>
      </c>
    </row>
    <row r="8" spans="1:13" s="24" customFormat="1" ht="28.5" customHeight="1" x14ac:dyDescent="0.25">
      <c r="A8" s="8">
        <v>1</v>
      </c>
      <c r="B8" s="45" t="s">
        <v>92</v>
      </c>
      <c r="C8" s="84">
        <v>915</v>
      </c>
      <c r="D8" s="84">
        <v>465</v>
      </c>
      <c r="E8" s="11">
        <f t="shared" ref="E8:E10" si="0">ROUND(D8*100/C8,1)</f>
        <v>50.8</v>
      </c>
      <c r="F8" s="8">
        <f t="shared" ref="F8:F10" si="1">D8*0.4</f>
        <v>186</v>
      </c>
      <c r="G8" s="8">
        <v>0</v>
      </c>
      <c r="H8" s="9">
        <v>7</v>
      </c>
      <c r="J8" s="84">
        <v>735</v>
      </c>
      <c r="K8" s="84">
        <v>435</v>
      </c>
      <c r="L8" s="8">
        <f t="shared" ref="L8:L10" si="2">ROUND(K8*100/J8,1)</f>
        <v>59.2</v>
      </c>
      <c r="M8" s="8">
        <f t="shared" ref="M8:M10" si="3">K8*0.4</f>
        <v>174</v>
      </c>
    </row>
    <row r="9" spans="1:13" s="24" customFormat="1" ht="28.5" customHeight="1" x14ac:dyDescent="0.25">
      <c r="A9" s="8">
        <v>2</v>
      </c>
      <c r="B9" s="45" t="s">
        <v>91</v>
      </c>
      <c r="C9" s="84">
        <v>930</v>
      </c>
      <c r="D9" s="84">
        <v>480</v>
      </c>
      <c r="E9" s="11">
        <f t="shared" si="0"/>
        <v>51.6</v>
      </c>
      <c r="F9" s="8">
        <f t="shared" si="1"/>
        <v>192</v>
      </c>
      <c r="G9" s="8">
        <v>0</v>
      </c>
      <c r="H9" s="9">
        <v>7</v>
      </c>
      <c r="J9" s="84">
        <v>750</v>
      </c>
      <c r="K9" s="84">
        <v>450</v>
      </c>
      <c r="L9" s="8">
        <f t="shared" si="2"/>
        <v>60</v>
      </c>
      <c r="M9" s="8">
        <f t="shared" si="3"/>
        <v>180</v>
      </c>
    </row>
    <row r="10" spans="1:13" s="6" customFormat="1" ht="28.5" customHeight="1" x14ac:dyDescent="0.25">
      <c r="A10" s="8">
        <v>3</v>
      </c>
      <c r="B10" s="45" t="s">
        <v>90</v>
      </c>
      <c r="C10" s="8">
        <v>945</v>
      </c>
      <c r="D10" s="8">
        <v>525</v>
      </c>
      <c r="E10" s="11">
        <f t="shared" si="0"/>
        <v>55.6</v>
      </c>
      <c r="F10" s="8">
        <f t="shared" si="1"/>
        <v>210</v>
      </c>
      <c r="G10" s="8">
        <v>0</v>
      </c>
      <c r="H10" s="9">
        <v>7</v>
      </c>
      <c r="J10" s="11">
        <v>750</v>
      </c>
      <c r="K10" s="11">
        <v>465</v>
      </c>
      <c r="L10" s="8">
        <f t="shared" si="2"/>
        <v>62</v>
      </c>
      <c r="M10" s="8">
        <f t="shared" si="3"/>
        <v>186</v>
      </c>
    </row>
    <row r="11" spans="1:13" s="6" customFormat="1" ht="28.5" customHeight="1" x14ac:dyDescent="0.25">
      <c r="A11" s="8">
        <v>4</v>
      </c>
      <c r="B11" s="45" t="s">
        <v>43</v>
      </c>
      <c r="C11" s="8">
        <v>1035</v>
      </c>
      <c r="D11" s="8">
        <v>705</v>
      </c>
      <c r="E11" s="11">
        <f>ROUND(D11*100/C11,1)</f>
        <v>68.099999999999994</v>
      </c>
      <c r="F11" s="8">
        <f>D11*0.4</f>
        <v>282</v>
      </c>
      <c r="G11" s="8">
        <v>0</v>
      </c>
      <c r="H11" s="9">
        <v>10</v>
      </c>
      <c r="J11" s="8">
        <v>855</v>
      </c>
      <c r="K11" s="8">
        <v>675</v>
      </c>
      <c r="L11" s="8">
        <f>ROUND(K11*100/J11,1)</f>
        <v>78.900000000000006</v>
      </c>
      <c r="M11" s="8">
        <f>K11*0.4</f>
        <v>270</v>
      </c>
    </row>
    <row r="12" spans="1:13" s="6" customFormat="1" ht="28.5" customHeight="1" x14ac:dyDescent="0.25">
      <c r="A12" s="92" t="s">
        <v>106</v>
      </c>
      <c r="B12" s="93"/>
      <c r="C12" s="13" t="s">
        <v>93</v>
      </c>
      <c r="D12" s="8"/>
      <c r="E12" s="11"/>
      <c r="F12" s="8"/>
      <c r="G12" s="8"/>
      <c r="H12" s="11">
        <f>COUNT(H8:H11)</f>
        <v>4</v>
      </c>
      <c r="J12" s="13"/>
      <c r="K12" s="8"/>
      <c r="L12" s="8"/>
      <c r="M12" s="8"/>
    </row>
    <row r="13" spans="1:13" s="6" customFormat="1" ht="20.25" hidden="1" customHeight="1" x14ac:dyDescent="0.25">
      <c r="B13" s="43" t="s">
        <v>28</v>
      </c>
      <c r="C13" s="8"/>
      <c r="D13" s="8"/>
      <c r="E13" s="8"/>
      <c r="F13" s="8">
        <f>D13*0.4</f>
        <v>0</v>
      </c>
      <c r="G13" s="8">
        <v>270</v>
      </c>
      <c r="H13" s="9">
        <f t="shared" ref="H13:H16" si="4">ROUND((F13-G13)/30,0)</f>
        <v>-9</v>
      </c>
      <c r="J13" s="8"/>
      <c r="K13" s="8"/>
      <c r="L13" s="8"/>
      <c r="M13" s="8">
        <f t="shared" ref="M13:M16" si="5">J13*0.4</f>
        <v>0</v>
      </c>
    </row>
    <row r="14" spans="1:13" s="6" customFormat="1" ht="20.25" hidden="1" customHeight="1" x14ac:dyDescent="0.25">
      <c r="B14" s="32" t="s">
        <v>26</v>
      </c>
      <c r="C14" s="8">
        <f>315+990</f>
        <v>1305</v>
      </c>
      <c r="D14" s="8">
        <f>120+12+735+16</f>
        <v>883</v>
      </c>
      <c r="E14" s="11">
        <f>ROUND(D14*100/C14,1)</f>
        <v>67.7</v>
      </c>
      <c r="F14" s="8">
        <f>D14*0.4</f>
        <v>353.20000000000005</v>
      </c>
      <c r="G14" s="8">
        <v>270</v>
      </c>
      <c r="H14" s="9">
        <f t="shared" si="4"/>
        <v>3</v>
      </c>
      <c r="I14" s="28"/>
      <c r="J14" s="11">
        <f>735+16</f>
        <v>751</v>
      </c>
      <c r="K14" s="11">
        <v>990</v>
      </c>
      <c r="L14" s="11">
        <f t="shared" ref="L14:L16" si="6">ROUND(J14*100/K14,1)</f>
        <v>75.900000000000006</v>
      </c>
      <c r="M14" s="8">
        <f t="shared" si="5"/>
        <v>300.40000000000003</v>
      </c>
    </row>
    <row r="15" spans="1:13" s="6" customFormat="1" ht="20.25" hidden="1" customHeight="1" x14ac:dyDescent="0.25">
      <c r="B15" s="32" t="s">
        <v>27</v>
      </c>
      <c r="C15" s="8">
        <f>315+990</f>
        <v>1305</v>
      </c>
      <c r="D15" s="8">
        <f>120+12+735+26</f>
        <v>893</v>
      </c>
      <c r="E15" s="11">
        <f>ROUND(D15*100/C15,1)</f>
        <v>68.400000000000006</v>
      </c>
      <c r="F15" s="8">
        <f>D15*0.4</f>
        <v>357.20000000000005</v>
      </c>
      <c r="G15" s="8">
        <v>270</v>
      </c>
      <c r="H15" s="9">
        <f t="shared" si="4"/>
        <v>3</v>
      </c>
      <c r="J15" s="8">
        <f>735+26</f>
        <v>761</v>
      </c>
      <c r="K15" s="8">
        <f>990</f>
        <v>990</v>
      </c>
      <c r="L15" s="8">
        <f t="shared" si="6"/>
        <v>76.900000000000006</v>
      </c>
      <c r="M15" s="8">
        <f t="shared" si="5"/>
        <v>304.40000000000003</v>
      </c>
    </row>
    <row r="16" spans="1:13" s="6" customFormat="1" ht="20.25" hidden="1" customHeight="1" x14ac:dyDescent="0.25">
      <c r="B16" s="35"/>
      <c r="C16" s="8"/>
      <c r="D16" s="8"/>
      <c r="E16" s="11"/>
      <c r="F16" s="8"/>
      <c r="G16" s="8">
        <v>270</v>
      </c>
      <c r="H16" s="9">
        <f t="shared" si="4"/>
        <v>-9</v>
      </c>
      <c r="I16" s="28"/>
      <c r="J16" s="11"/>
      <c r="K16" s="11"/>
      <c r="L16" s="11" t="e">
        <f t="shared" si="6"/>
        <v>#DIV/0!</v>
      </c>
      <c r="M16" s="8">
        <f t="shared" si="5"/>
        <v>0</v>
      </c>
    </row>
    <row r="17" spans="2:13" s="6" customFormat="1" ht="20.25" hidden="1" customHeight="1" x14ac:dyDescent="0.25">
      <c r="B17" s="30" t="s">
        <v>29</v>
      </c>
      <c r="C17" s="7"/>
      <c r="D17" s="12" t="s">
        <v>2</v>
      </c>
      <c r="E17" s="12" t="s">
        <v>11</v>
      </c>
      <c r="F17" s="7"/>
      <c r="G17" s="8"/>
      <c r="H17" s="7"/>
      <c r="J17" s="7"/>
      <c r="K17" s="7"/>
      <c r="L17" s="12" t="s">
        <v>12</v>
      </c>
      <c r="M17" s="7"/>
    </row>
    <row r="18" spans="2:13" s="24" customFormat="1" ht="18.75" hidden="1" customHeight="1" x14ac:dyDescent="0.25">
      <c r="B18" s="36" t="s">
        <v>30</v>
      </c>
      <c r="G18" s="40"/>
    </row>
    <row r="19" spans="2:13" s="24" customFormat="1" ht="18.75" customHeight="1" x14ac:dyDescent="0.25">
      <c r="G19" s="40"/>
    </row>
    <row r="20" spans="2:13" ht="18.75" customHeight="1" x14ac:dyDescent="0.25">
      <c r="G20"/>
      <c r="H20" s="1"/>
      <c r="I20" s="1"/>
      <c r="J20" s="96" t="s">
        <v>99</v>
      </c>
      <c r="K20" s="96"/>
      <c r="L20" s="96"/>
      <c r="M20" s="96"/>
    </row>
    <row r="21" spans="2:13" ht="18.75" customHeight="1" x14ac:dyDescent="0.25">
      <c r="G21"/>
      <c r="H21" s="1"/>
      <c r="I21" s="1"/>
      <c r="J21" s="95" t="s">
        <v>100</v>
      </c>
      <c r="K21" s="95"/>
      <c r="L21" s="95"/>
      <c r="M21" s="95"/>
    </row>
    <row r="22" spans="2:13" ht="22.5" customHeight="1" x14ac:dyDescent="0.25">
      <c r="G22"/>
      <c r="H22" s="1"/>
      <c r="I22" s="1"/>
    </row>
    <row r="23" spans="2:13" ht="22.5" customHeight="1" x14ac:dyDescent="0.25">
      <c r="G23"/>
      <c r="H23" s="1"/>
      <c r="I23" s="1"/>
    </row>
    <row r="24" spans="2:13" ht="22.5" customHeight="1" x14ac:dyDescent="0.25">
      <c r="G24"/>
      <c r="H24" s="1"/>
      <c r="I24" s="1"/>
    </row>
    <row r="25" spans="2:13" ht="18.75" customHeight="1" x14ac:dyDescent="0.25">
      <c r="G25"/>
      <c r="H25" s="1"/>
      <c r="I25" s="1"/>
      <c r="J25" s="99" t="s">
        <v>101</v>
      </c>
      <c r="K25" s="99"/>
      <c r="L25" s="99"/>
      <c r="M25" s="99"/>
    </row>
    <row r="26" spans="2:13" ht="18.75" customHeight="1" x14ac:dyDescent="0.25"/>
    <row r="27" spans="2:13" ht="18.75" customHeight="1" x14ac:dyDescent="0.25"/>
    <row r="28" spans="2:13" ht="18.75" customHeight="1" x14ac:dyDescent="0.25"/>
    <row r="29" spans="2:13" ht="18.75" customHeight="1" x14ac:dyDescent="0.25"/>
    <row r="30" spans="2:13" ht="18.75" customHeight="1" x14ac:dyDescent="0.25"/>
    <row r="31" spans="2:13" ht="18.75" customHeight="1" x14ac:dyDescent="0.25"/>
    <row r="32" spans="2:13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</sheetData>
  <mergeCells count="10">
    <mergeCell ref="A1:B1"/>
    <mergeCell ref="A2:B2"/>
    <mergeCell ref="A3:B3"/>
    <mergeCell ref="J1:M1"/>
    <mergeCell ref="J2:M2"/>
    <mergeCell ref="A12:B12"/>
    <mergeCell ref="A5:M5"/>
    <mergeCell ref="J20:M20"/>
    <mergeCell ref="J21:M21"/>
    <mergeCell ref="J25:M25"/>
  </mergeCells>
  <printOptions horizontalCentered="1"/>
  <pageMargins left="0.19685039370078741" right="0.11811023622047245" top="0.19685039370078741" bottom="0.11811023622047245" header="0" footer="0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U131"/>
  <sheetViews>
    <sheetView topLeftCell="A8" zoomScale="145" zoomScaleNormal="145" workbookViewId="0">
      <selection activeCell="J34" sqref="A34:XFD35"/>
    </sheetView>
  </sheetViews>
  <sheetFormatPr defaultRowHeight="15" x14ac:dyDescent="0.25"/>
  <cols>
    <col min="1" max="1" width="4.7109375" customWidth="1"/>
    <col min="2" max="2" width="29.28515625" style="3" customWidth="1"/>
    <col min="3" max="3" width="10.5703125" hidden="1" customWidth="1"/>
    <col min="4" max="4" width="9.28515625" hidden="1" customWidth="1"/>
    <col min="5" max="5" width="11.85546875" hidden="1" customWidth="1"/>
    <col min="6" max="6" width="10.5703125" hidden="1" customWidth="1"/>
    <col min="7" max="7" width="9.28515625" hidden="1" customWidth="1"/>
    <col min="8" max="8" width="14.28515625" style="1" hidden="1" customWidth="1"/>
    <col min="9" max="9" width="4.5703125" style="1" hidden="1" customWidth="1"/>
    <col min="10" max="11" width="9.28515625" hidden="1" customWidth="1"/>
    <col min="12" max="12" width="13.28515625" hidden="1" customWidth="1"/>
    <col min="13" max="13" width="10.85546875" hidden="1" customWidth="1"/>
    <col min="14" max="14" width="9.42578125" hidden="1" customWidth="1"/>
    <col min="15" max="15" width="14.28515625" hidden="1" customWidth="1"/>
    <col min="16" max="16" width="14.28515625" style="65" hidden="1" customWidth="1"/>
    <col min="17" max="17" width="14.28515625" hidden="1" customWidth="1"/>
    <col min="18" max="18" width="17.28515625" style="1" customWidth="1"/>
    <col min="19" max="19" width="19.28515625" style="1" customWidth="1"/>
    <col min="20" max="20" width="14.28515625" style="1" hidden="1" customWidth="1"/>
    <col min="21" max="21" width="29.140625" style="1" customWidth="1"/>
    <col min="22" max="22" width="9.140625" customWidth="1"/>
  </cols>
  <sheetData>
    <row r="1" spans="1:21" s="2" customFormat="1" ht="48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1:21" s="49" customFormat="1" ht="16.5" x14ac:dyDescent="0.25">
      <c r="A2" s="48" t="s">
        <v>1</v>
      </c>
      <c r="C2" s="48"/>
      <c r="D2" s="48"/>
      <c r="E2" s="50"/>
      <c r="F2" s="51"/>
      <c r="G2" s="51"/>
      <c r="H2" s="52"/>
      <c r="I2" s="53"/>
      <c r="J2" s="48" t="s">
        <v>0</v>
      </c>
      <c r="L2" s="48"/>
      <c r="M2" s="51"/>
      <c r="N2" s="51"/>
      <c r="O2" s="53"/>
      <c r="P2" s="53"/>
      <c r="R2" s="79"/>
      <c r="S2" s="79"/>
      <c r="T2" s="79"/>
      <c r="U2" s="79"/>
    </row>
    <row r="3" spans="1:21" s="24" customFormat="1" ht="58.5" customHeight="1" x14ac:dyDescent="0.25">
      <c r="A3" s="16" t="s">
        <v>53</v>
      </c>
      <c r="B3" s="44" t="s">
        <v>19</v>
      </c>
      <c r="C3" s="4" t="s">
        <v>61</v>
      </c>
      <c r="D3" s="4" t="s">
        <v>62</v>
      </c>
      <c r="E3" s="4" t="s">
        <v>63</v>
      </c>
      <c r="F3" s="5" t="s">
        <v>64</v>
      </c>
      <c r="G3" s="5" t="s">
        <v>65</v>
      </c>
      <c r="H3" s="19" t="s">
        <v>66</v>
      </c>
      <c r="I3" s="20"/>
      <c r="J3" s="4" t="s">
        <v>61</v>
      </c>
      <c r="K3" s="4" t="s">
        <v>62</v>
      </c>
      <c r="L3" s="4" t="s">
        <v>63</v>
      </c>
      <c r="M3" s="5" t="s">
        <v>64</v>
      </c>
      <c r="N3" s="5" t="s">
        <v>65</v>
      </c>
      <c r="O3" s="66" t="s">
        <v>66</v>
      </c>
      <c r="P3" s="69" t="s">
        <v>74</v>
      </c>
      <c r="Q3" s="4" t="s">
        <v>76</v>
      </c>
      <c r="R3" s="4" t="s">
        <v>77</v>
      </c>
      <c r="S3" s="4" t="s">
        <v>78</v>
      </c>
      <c r="T3" s="4" t="s">
        <v>75</v>
      </c>
      <c r="U3" s="4" t="s">
        <v>79</v>
      </c>
    </row>
    <row r="4" spans="1:21" s="6" customFormat="1" ht="24.75" customHeight="1" x14ac:dyDescent="0.25">
      <c r="A4" s="8">
        <v>1</v>
      </c>
      <c r="B4" s="45" t="s">
        <v>31</v>
      </c>
      <c r="C4" s="8">
        <v>1995</v>
      </c>
      <c r="D4" s="8">
        <f>1170+44</f>
        <v>1214</v>
      </c>
      <c r="E4" s="11">
        <f t="shared" ref="E4:E9" si="0">ROUND(D4*100/C4,1)</f>
        <v>60.9</v>
      </c>
      <c r="F4" s="8">
        <f t="shared" ref="F4:F9" si="1">D4*0.4</f>
        <v>485.6</v>
      </c>
      <c r="G4" s="8">
        <v>270</v>
      </c>
      <c r="H4" s="9">
        <f t="shared" ref="H4:H31" si="2">ROUND((F4-G4)/30,0)</f>
        <v>7</v>
      </c>
      <c r="I4" s="10"/>
      <c r="J4" s="11">
        <v>1545</v>
      </c>
      <c r="K4" s="11">
        <v>1052</v>
      </c>
      <c r="L4" s="11">
        <f t="shared" ref="L4:L9" si="3">ROUND(K4*100/J4,1)</f>
        <v>68.099999999999994</v>
      </c>
      <c r="M4" s="8">
        <f t="shared" ref="M4:M9" si="4">K4*0.4</f>
        <v>420.8</v>
      </c>
      <c r="N4" s="8">
        <v>270</v>
      </c>
      <c r="O4" s="11">
        <f t="shared" ref="O4:O31" si="5">ROUND((M4-N4)/30,0)</f>
        <v>5</v>
      </c>
      <c r="P4" s="11"/>
      <c r="Q4" s="67"/>
      <c r="R4" s="11">
        <v>12</v>
      </c>
      <c r="S4" s="11">
        <v>4</v>
      </c>
      <c r="T4" s="81">
        <f>(S4/R4)*100</f>
        <v>33.333333333333329</v>
      </c>
      <c r="U4" s="8">
        <f>S4-1</f>
        <v>3</v>
      </c>
    </row>
    <row r="5" spans="1:21" s="6" customFormat="1" ht="24.75" customHeight="1" x14ac:dyDescent="0.25">
      <c r="A5" s="8">
        <v>2</v>
      </c>
      <c r="B5" s="45" t="s">
        <v>32</v>
      </c>
      <c r="C5" s="8">
        <v>1995</v>
      </c>
      <c r="D5" s="8">
        <f>1170+44</f>
        <v>1214</v>
      </c>
      <c r="E5" s="11">
        <f t="shared" si="0"/>
        <v>60.9</v>
      </c>
      <c r="F5" s="8">
        <f t="shared" si="1"/>
        <v>485.6</v>
      </c>
      <c r="G5" s="8">
        <v>270</v>
      </c>
      <c r="H5" s="9">
        <f t="shared" si="2"/>
        <v>7</v>
      </c>
      <c r="I5" s="10"/>
      <c r="J5" s="11">
        <v>1545</v>
      </c>
      <c r="K5" s="11">
        <f>1020+32</f>
        <v>1052</v>
      </c>
      <c r="L5" s="11">
        <f t="shared" si="3"/>
        <v>68.099999999999994</v>
      </c>
      <c r="M5" s="8">
        <f t="shared" si="4"/>
        <v>420.8</v>
      </c>
      <c r="N5" s="8">
        <v>270</v>
      </c>
      <c r="O5" s="11">
        <f t="shared" si="5"/>
        <v>5</v>
      </c>
      <c r="P5" s="11"/>
      <c r="Q5" s="67"/>
      <c r="R5" s="11">
        <v>12</v>
      </c>
      <c r="S5" s="11">
        <v>4</v>
      </c>
      <c r="T5" s="81">
        <f t="shared" ref="T5:T31" si="6">(S5/R5)*100</f>
        <v>33.333333333333329</v>
      </c>
      <c r="U5" s="8">
        <f t="shared" ref="U5:U31" si="7">S5-1</f>
        <v>3</v>
      </c>
    </row>
    <row r="6" spans="1:21" s="6" customFormat="1" ht="24.75" customHeight="1" x14ac:dyDescent="0.25">
      <c r="A6" s="8">
        <v>3</v>
      </c>
      <c r="B6" s="45" t="s">
        <v>33</v>
      </c>
      <c r="C6" s="8">
        <v>1995</v>
      </c>
      <c r="D6" s="8">
        <f>1170+44</f>
        <v>1214</v>
      </c>
      <c r="E6" s="11">
        <f t="shared" si="0"/>
        <v>60.9</v>
      </c>
      <c r="F6" s="8">
        <f t="shared" si="1"/>
        <v>485.6</v>
      </c>
      <c r="G6" s="8">
        <v>270</v>
      </c>
      <c r="H6" s="9">
        <f t="shared" si="2"/>
        <v>7</v>
      </c>
      <c r="I6" s="10"/>
      <c r="J6" s="11">
        <v>1545</v>
      </c>
      <c r="K6" s="11">
        <f>1020+32</f>
        <v>1052</v>
      </c>
      <c r="L6" s="11">
        <f t="shared" si="3"/>
        <v>68.099999999999994</v>
      </c>
      <c r="M6" s="8">
        <f t="shared" si="4"/>
        <v>420.8</v>
      </c>
      <c r="N6" s="8">
        <v>270</v>
      </c>
      <c r="O6" s="11">
        <f t="shared" si="5"/>
        <v>5</v>
      </c>
      <c r="P6" s="11"/>
      <c r="Q6" s="67"/>
      <c r="R6" s="11">
        <v>12</v>
      </c>
      <c r="S6" s="11">
        <v>4</v>
      </c>
      <c r="T6" s="81">
        <f t="shared" si="6"/>
        <v>33.333333333333329</v>
      </c>
      <c r="U6" s="8">
        <f t="shared" si="7"/>
        <v>3</v>
      </c>
    </row>
    <row r="7" spans="1:21" s="6" customFormat="1" ht="24.75" customHeight="1" x14ac:dyDescent="0.25">
      <c r="A7" s="8">
        <v>4</v>
      </c>
      <c r="B7" s="45" t="s">
        <v>34</v>
      </c>
      <c r="C7" s="8">
        <v>1995</v>
      </c>
      <c r="D7" s="8">
        <f>1170+44</f>
        <v>1214</v>
      </c>
      <c r="E7" s="11">
        <f t="shared" si="0"/>
        <v>60.9</v>
      </c>
      <c r="F7" s="8">
        <f t="shared" si="1"/>
        <v>485.6</v>
      </c>
      <c r="G7" s="8">
        <v>270</v>
      </c>
      <c r="H7" s="9">
        <f t="shared" si="2"/>
        <v>7</v>
      </c>
      <c r="I7" s="10"/>
      <c r="J7" s="11">
        <v>1545</v>
      </c>
      <c r="K7" s="11">
        <f>1020+32</f>
        <v>1052</v>
      </c>
      <c r="L7" s="11">
        <f t="shared" si="3"/>
        <v>68.099999999999994</v>
      </c>
      <c r="M7" s="8">
        <f t="shared" si="4"/>
        <v>420.8</v>
      </c>
      <c r="N7" s="8">
        <v>270</v>
      </c>
      <c r="O7" s="11">
        <f t="shared" si="5"/>
        <v>5</v>
      </c>
      <c r="P7" s="11"/>
      <c r="Q7" s="67"/>
      <c r="R7" s="11">
        <v>12</v>
      </c>
      <c r="S7" s="11">
        <v>4</v>
      </c>
      <c r="T7" s="81">
        <f t="shared" si="6"/>
        <v>33.333333333333329</v>
      </c>
      <c r="U7" s="8">
        <f t="shared" si="7"/>
        <v>3</v>
      </c>
    </row>
    <row r="8" spans="1:21" s="6" customFormat="1" ht="24.75" customHeight="1" x14ac:dyDescent="0.25">
      <c r="A8" s="8">
        <v>5</v>
      </c>
      <c r="B8" s="6" t="s">
        <v>58</v>
      </c>
      <c r="C8" s="8">
        <v>2025</v>
      </c>
      <c r="D8" s="8">
        <f>1230+42</f>
        <v>1272</v>
      </c>
      <c r="E8" s="11">
        <f t="shared" si="0"/>
        <v>62.8</v>
      </c>
      <c r="F8" s="8">
        <f t="shared" si="1"/>
        <v>508.8</v>
      </c>
      <c r="G8" s="8">
        <v>271</v>
      </c>
      <c r="H8" s="9">
        <f t="shared" si="2"/>
        <v>8</v>
      </c>
      <c r="I8" s="10"/>
      <c r="J8" s="11">
        <v>1575</v>
      </c>
      <c r="K8" s="11">
        <f>1080+30</f>
        <v>1110</v>
      </c>
      <c r="L8" s="11">
        <f t="shared" si="3"/>
        <v>70.5</v>
      </c>
      <c r="M8" s="8">
        <f t="shared" si="4"/>
        <v>444</v>
      </c>
      <c r="N8" s="8">
        <v>270</v>
      </c>
      <c r="O8" s="11">
        <f t="shared" si="5"/>
        <v>6</v>
      </c>
      <c r="P8" s="11"/>
      <c r="Q8" s="67"/>
      <c r="R8" s="11">
        <v>13</v>
      </c>
      <c r="S8" s="11">
        <v>4</v>
      </c>
      <c r="T8" s="81">
        <f t="shared" si="6"/>
        <v>30.76923076923077</v>
      </c>
      <c r="U8" s="8">
        <f t="shared" si="7"/>
        <v>3</v>
      </c>
    </row>
    <row r="9" spans="1:21" s="6" customFormat="1" ht="24.75" customHeight="1" x14ac:dyDescent="0.25">
      <c r="A9" s="8">
        <v>6</v>
      </c>
      <c r="B9" s="45" t="s">
        <v>35</v>
      </c>
      <c r="C9" s="8">
        <v>1935</v>
      </c>
      <c r="D9" s="8">
        <f>1050+46</f>
        <v>1096</v>
      </c>
      <c r="E9" s="47">
        <f t="shared" si="0"/>
        <v>56.6</v>
      </c>
      <c r="F9" s="8">
        <f t="shared" si="1"/>
        <v>438.40000000000003</v>
      </c>
      <c r="G9" s="8">
        <v>270</v>
      </c>
      <c r="H9" s="9">
        <f t="shared" si="2"/>
        <v>6</v>
      </c>
      <c r="I9" s="10"/>
      <c r="J9" s="11">
        <v>1485</v>
      </c>
      <c r="K9" s="11">
        <f>900+34</f>
        <v>934</v>
      </c>
      <c r="L9" s="11">
        <f t="shared" si="3"/>
        <v>62.9</v>
      </c>
      <c r="M9" s="8">
        <f t="shared" si="4"/>
        <v>373.6</v>
      </c>
      <c r="N9" s="8">
        <v>270</v>
      </c>
      <c r="O9" s="11">
        <f t="shared" si="5"/>
        <v>3</v>
      </c>
      <c r="P9" s="11"/>
      <c r="Q9" s="67"/>
      <c r="R9" s="11">
        <v>8</v>
      </c>
      <c r="S9" s="11">
        <v>3</v>
      </c>
      <c r="T9" s="81">
        <f t="shared" si="6"/>
        <v>37.5</v>
      </c>
      <c r="U9" s="8">
        <f t="shared" si="7"/>
        <v>2</v>
      </c>
    </row>
    <row r="10" spans="1:21" s="6" customFormat="1" ht="24.75" customHeight="1" x14ac:dyDescent="0.25">
      <c r="A10" s="8">
        <v>7</v>
      </c>
      <c r="B10" s="6" t="s">
        <v>59</v>
      </c>
      <c r="C10" s="8"/>
      <c r="D10" s="8"/>
      <c r="E10" s="11"/>
      <c r="F10" s="8"/>
      <c r="G10" s="8"/>
      <c r="H10" s="9"/>
      <c r="I10" s="10"/>
      <c r="J10" s="11"/>
      <c r="K10" s="11"/>
      <c r="L10" s="11"/>
      <c r="M10" s="8"/>
      <c r="N10" s="8"/>
      <c r="O10" s="11"/>
      <c r="P10" s="11"/>
      <c r="Q10" s="67"/>
      <c r="R10" s="11"/>
      <c r="S10" s="11"/>
      <c r="T10" s="81"/>
      <c r="U10" s="8"/>
    </row>
    <row r="11" spans="1:21" s="6" customFormat="1" ht="24.75" customHeight="1" x14ac:dyDescent="0.25">
      <c r="A11" s="8">
        <v>8</v>
      </c>
      <c r="B11" s="45" t="s">
        <v>36</v>
      </c>
      <c r="C11" s="8">
        <v>1890</v>
      </c>
      <c r="D11" s="8">
        <f>1140+44</f>
        <v>1184</v>
      </c>
      <c r="E11" s="11">
        <f>ROUND(D11*100/C11,1)</f>
        <v>62.6</v>
      </c>
      <c r="F11" s="8">
        <f>D11*0.4</f>
        <v>473.6</v>
      </c>
      <c r="G11" s="8">
        <v>270</v>
      </c>
      <c r="H11" s="9">
        <f t="shared" si="2"/>
        <v>7</v>
      </c>
      <c r="I11" s="10"/>
      <c r="J11" s="11">
        <v>1440</v>
      </c>
      <c r="K11" s="11">
        <f>990+32</f>
        <v>1022</v>
      </c>
      <c r="L11" s="11">
        <f>ROUND(K11*100/J11,1)</f>
        <v>71</v>
      </c>
      <c r="M11" s="8">
        <f>K11*0.4</f>
        <v>408.8</v>
      </c>
      <c r="N11" s="8">
        <v>270</v>
      </c>
      <c r="O11" s="11">
        <f t="shared" si="5"/>
        <v>5</v>
      </c>
      <c r="P11" s="11"/>
      <c r="Q11" s="67"/>
      <c r="R11" s="11">
        <v>9</v>
      </c>
      <c r="S11" s="11">
        <v>3</v>
      </c>
      <c r="T11" s="81">
        <f t="shared" si="6"/>
        <v>33.333333333333329</v>
      </c>
      <c r="U11" s="8">
        <f t="shared" si="7"/>
        <v>2</v>
      </c>
    </row>
    <row r="12" spans="1:21" s="6" customFormat="1" ht="24.75" customHeight="1" x14ac:dyDescent="0.25">
      <c r="A12" s="8">
        <v>9</v>
      </c>
      <c r="B12" s="45" t="s">
        <v>37</v>
      </c>
      <c r="C12" s="8">
        <v>1980</v>
      </c>
      <c r="D12" s="8">
        <f>1140+44</f>
        <v>1184</v>
      </c>
      <c r="E12" s="47">
        <f>ROUND(D12*100/C12,1)</f>
        <v>59.8</v>
      </c>
      <c r="F12" s="8">
        <f>D12*0.4</f>
        <v>473.6</v>
      </c>
      <c r="G12" s="8">
        <v>270</v>
      </c>
      <c r="H12" s="9">
        <f t="shared" si="2"/>
        <v>7</v>
      </c>
      <c r="I12" s="10"/>
      <c r="J12" s="11">
        <v>1530</v>
      </c>
      <c r="K12" s="11">
        <f>990+32</f>
        <v>1022</v>
      </c>
      <c r="L12" s="11">
        <f>ROUND(K12*100/J12,1)</f>
        <v>66.8</v>
      </c>
      <c r="M12" s="8">
        <f>K12*0.4</f>
        <v>408.8</v>
      </c>
      <c r="N12" s="8">
        <v>270</v>
      </c>
      <c r="O12" s="11">
        <f t="shared" si="5"/>
        <v>5</v>
      </c>
      <c r="P12" s="11"/>
      <c r="Q12" s="67"/>
      <c r="R12" s="11">
        <v>9</v>
      </c>
      <c r="S12" s="11">
        <v>3</v>
      </c>
      <c r="T12" s="81">
        <f t="shared" si="6"/>
        <v>33.333333333333329</v>
      </c>
      <c r="U12" s="8">
        <f t="shared" si="7"/>
        <v>2</v>
      </c>
    </row>
    <row r="13" spans="1:21" s="6" customFormat="1" ht="24.75" customHeight="1" x14ac:dyDescent="0.25">
      <c r="A13" s="8">
        <v>10</v>
      </c>
      <c r="B13" s="45" t="s">
        <v>54</v>
      </c>
      <c r="C13" s="8">
        <v>1920</v>
      </c>
      <c r="D13" s="8">
        <f>1020+46</f>
        <v>1066</v>
      </c>
      <c r="E13" s="47">
        <f>ROUND(D13*100/C13,1)</f>
        <v>55.5</v>
      </c>
      <c r="F13" s="8">
        <f>D13*0.4</f>
        <v>426.40000000000003</v>
      </c>
      <c r="G13" s="8">
        <v>270</v>
      </c>
      <c r="H13" s="9">
        <f t="shared" si="2"/>
        <v>5</v>
      </c>
      <c r="I13" s="10"/>
      <c r="J13" s="11">
        <v>1470</v>
      </c>
      <c r="K13" s="11">
        <f>870+34</f>
        <v>904</v>
      </c>
      <c r="L13" s="11">
        <f>ROUND(K13*100/J13,1)</f>
        <v>61.5</v>
      </c>
      <c r="M13" s="8">
        <f>K13*0.4</f>
        <v>361.6</v>
      </c>
      <c r="N13" s="8">
        <v>270</v>
      </c>
      <c r="O13" s="11">
        <f t="shared" si="5"/>
        <v>3</v>
      </c>
      <c r="P13" s="11"/>
      <c r="Q13" s="67"/>
      <c r="R13" s="11">
        <v>9</v>
      </c>
      <c r="S13" s="11">
        <v>3</v>
      </c>
      <c r="T13" s="81">
        <f t="shared" si="6"/>
        <v>33.333333333333329</v>
      </c>
      <c r="U13" s="8">
        <f t="shared" si="7"/>
        <v>2</v>
      </c>
    </row>
    <row r="14" spans="1:21" s="6" customFormat="1" ht="24.75" customHeight="1" x14ac:dyDescent="0.25">
      <c r="A14" s="8">
        <v>11</v>
      </c>
      <c r="B14" s="45" t="s">
        <v>38</v>
      </c>
      <c r="C14" s="8"/>
      <c r="D14" s="8"/>
      <c r="E14" s="11"/>
      <c r="F14" s="8"/>
      <c r="G14" s="8"/>
      <c r="H14" s="9"/>
      <c r="I14" s="10"/>
      <c r="J14" s="11"/>
      <c r="K14" s="11"/>
      <c r="L14" s="11"/>
      <c r="M14" s="8"/>
      <c r="N14" s="8"/>
      <c r="O14" s="11"/>
      <c r="P14" s="11"/>
      <c r="Q14" s="67"/>
      <c r="R14" s="11"/>
      <c r="S14" s="11"/>
      <c r="T14" s="81"/>
      <c r="U14" s="8"/>
    </row>
    <row r="15" spans="1:21" s="6" customFormat="1" ht="24.75" customHeight="1" x14ac:dyDescent="0.25">
      <c r="A15" s="8">
        <v>12</v>
      </c>
      <c r="B15" s="45" t="s">
        <v>60</v>
      </c>
      <c r="C15" s="8">
        <v>1950</v>
      </c>
      <c r="D15" s="8">
        <f>1080+44</f>
        <v>1124</v>
      </c>
      <c r="E15" s="47">
        <f>ROUND(D15*100/C15,1)</f>
        <v>57.6</v>
      </c>
      <c r="F15" s="8">
        <f>D15*0.4</f>
        <v>449.6</v>
      </c>
      <c r="G15" s="8">
        <v>270</v>
      </c>
      <c r="H15" s="9">
        <f t="shared" si="2"/>
        <v>6</v>
      </c>
      <c r="I15" s="10"/>
      <c r="J15" s="11">
        <v>1500</v>
      </c>
      <c r="K15" s="11">
        <f>930+32</f>
        <v>962</v>
      </c>
      <c r="L15" s="11">
        <f>ROUND(K15*100/J15,1)</f>
        <v>64.099999999999994</v>
      </c>
      <c r="M15" s="8">
        <f>K15*0.4</f>
        <v>384.8</v>
      </c>
      <c r="N15" s="8">
        <v>270</v>
      </c>
      <c r="O15" s="11">
        <f t="shared" si="5"/>
        <v>4</v>
      </c>
      <c r="P15" s="11"/>
      <c r="Q15" s="67"/>
      <c r="R15" s="11">
        <v>9</v>
      </c>
      <c r="S15" s="11">
        <v>3</v>
      </c>
      <c r="T15" s="81">
        <f t="shared" si="6"/>
        <v>33.333333333333329</v>
      </c>
      <c r="U15" s="8">
        <f t="shared" si="7"/>
        <v>2</v>
      </c>
    </row>
    <row r="16" spans="1:21" s="6" customFormat="1" ht="24.75" customHeight="1" x14ac:dyDescent="0.25">
      <c r="A16" s="8">
        <v>13</v>
      </c>
      <c r="B16" s="45" t="s">
        <v>39</v>
      </c>
      <c r="C16" s="8">
        <v>1980</v>
      </c>
      <c r="D16" s="8">
        <f>1140+42</f>
        <v>1182</v>
      </c>
      <c r="E16" s="47">
        <f>ROUND(D16*100/C16,1)</f>
        <v>59.7</v>
      </c>
      <c r="F16" s="8">
        <f>D16*0.4</f>
        <v>472.8</v>
      </c>
      <c r="G16" s="8">
        <v>270</v>
      </c>
      <c r="H16" s="9">
        <f t="shared" si="2"/>
        <v>7</v>
      </c>
      <c r="I16" s="10"/>
      <c r="J16" s="11">
        <v>1530</v>
      </c>
      <c r="K16" s="11">
        <f>990+30</f>
        <v>1020</v>
      </c>
      <c r="L16" s="11">
        <f>ROUND(K16*100/J16,1)</f>
        <v>66.7</v>
      </c>
      <c r="M16" s="8">
        <f>K16*0.4</f>
        <v>408</v>
      </c>
      <c r="N16" s="8">
        <v>270</v>
      </c>
      <c r="O16" s="11">
        <f t="shared" si="5"/>
        <v>5</v>
      </c>
      <c r="P16" s="11"/>
      <c r="Q16" s="67"/>
      <c r="R16" s="11">
        <v>9</v>
      </c>
      <c r="S16" s="11">
        <v>3</v>
      </c>
      <c r="T16" s="81">
        <f t="shared" si="6"/>
        <v>33.333333333333329</v>
      </c>
      <c r="U16" s="8">
        <f t="shared" si="7"/>
        <v>2</v>
      </c>
    </row>
    <row r="17" spans="1:21" s="6" customFormat="1" ht="24.75" customHeight="1" x14ac:dyDescent="0.25">
      <c r="A17" s="8">
        <v>14</v>
      </c>
      <c r="B17" s="45" t="s">
        <v>40</v>
      </c>
      <c r="C17" s="8">
        <v>1950</v>
      </c>
      <c r="D17" s="8">
        <f>1065+48</f>
        <v>1113</v>
      </c>
      <c r="E17" s="47">
        <f>ROUND(D17*100/C17,1)</f>
        <v>57.1</v>
      </c>
      <c r="F17" s="8">
        <f>D17*0.4</f>
        <v>445.20000000000005</v>
      </c>
      <c r="G17" s="8">
        <v>270</v>
      </c>
      <c r="H17" s="9">
        <f t="shared" si="2"/>
        <v>6</v>
      </c>
      <c r="I17" s="10"/>
      <c r="J17" s="11">
        <v>1500</v>
      </c>
      <c r="K17" s="11">
        <f>915+36</f>
        <v>951</v>
      </c>
      <c r="L17" s="11">
        <f>ROUND(K17*100/J17,1)</f>
        <v>63.4</v>
      </c>
      <c r="M17" s="8">
        <f>K17*0.4</f>
        <v>380.40000000000003</v>
      </c>
      <c r="N17" s="8">
        <v>270</v>
      </c>
      <c r="O17" s="11">
        <f t="shared" si="5"/>
        <v>4</v>
      </c>
      <c r="P17" s="11"/>
      <c r="Q17" s="67"/>
      <c r="R17" s="11">
        <v>8</v>
      </c>
      <c r="S17" s="11">
        <v>3</v>
      </c>
      <c r="T17" s="81">
        <f t="shared" si="6"/>
        <v>37.5</v>
      </c>
      <c r="U17" s="8">
        <f t="shared" si="7"/>
        <v>2</v>
      </c>
    </row>
    <row r="18" spans="1:21" s="6" customFormat="1" ht="24.75" customHeight="1" x14ac:dyDescent="0.25">
      <c r="A18" s="8">
        <v>15</v>
      </c>
      <c r="B18" s="45" t="s">
        <v>41</v>
      </c>
      <c r="C18" s="8">
        <v>1980</v>
      </c>
      <c r="D18" s="8">
        <f>1140+40</f>
        <v>1180</v>
      </c>
      <c r="E18" s="47">
        <f>ROUND(D18*100/C18,1)</f>
        <v>59.6</v>
      </c>
      <c r="F18" s="8">
        <f>D18*0.4</f>
        <v>472</v>
      </c>
      <c r="G18" s="8">
        <v>270</v>
      </c>
      <c r="H18" s="9">
        <f t="shared" si="2"/>
        <v>7</v>
      </c>
      <c r="I18" s="10"/>
      <c r="J18" s="11">
        <v>1530</v>
      </c>
      <c r="K18" s="11">
        <f>990+28</f>
        <v>1018</v>
      </c>
      <c r="L18" s="11">
        <f>ROUND(K18*100/J18,1)</f>
        <v>66.5</v>
      </c>
      <c r="M18" s="8">
        <f>K18*0.4</f>
        <v>407.20000000000005</v>
      </c>
      <c r="N18" s="8">
        <v>270</v>
      </c>
      <c r="O18" s="11">
        <f t="shared" si="5"/>
        <v>5</v>
      </c>
      <c r="P18" s="11"/>
      <c r="Q18" s="67"/>
      <c r="R18" s="11">
        <v>11</v>
      </c>
      <c r="S18" s="11">
        <v>4</v>
      </c>
      <c r="T18" s="81">
        <f t="shared" si="6"/>
        <v>36.363636363636367</v>
      </c>
      <c r="U18" s="8">
        <f t="shared" si="7"/>
        <v>3</v>
      </c>
    </row>
    <row r="19" spans="1:21" s="6" customFormat="1" ht="24.75" customHeight="1" x14ac:dyDescent="0.25">
      <c r="A19" s="8">
        <v>16</v>
      </c>
      <c r="B19" s="45" t="s">
        <v>42</v>
      </c>
      <c r="C19" s="8"/>
      <c r="D19" s="8"/>
      <c r="E19" s="11"/>
      <c r="F19" s="8"/>
      <c r="G19" s="8"/>
      <c r="H19" s="9"/>
      <c r="I19" s="10"/>
      <c r="J19" s="11"/>
      <c r="K19" s="11"/>
      <c r="L19" s="11"/>
      <c r="M19" s="8"/>
      <c r="N19" s="8"/>
      <c r="O19" s="11"/>
      <c r="P19" s="11"/>
      <c r="Q19" s="67"/>
      <c r="R19" s="11"/>
      <c r="S19" s="11"/>
      <c r="T19" s="81"/>
      <c r="U19" s="8"/>
    </row>
    <row r="20" spans="1:21" s="6" customFormat="1" ht="24.75" customHeight="1" x14ac:dyDescent="0.25">
      <c r="A20" s="8">
        <v>17</v>
      </c>
      <c r="B20" s="45" t="s">
        <v>43</v>
      </c>
      <c r="C20" s="8">
        <v>1995</v>
      </c>
      <c r="D20" s="8">
        <f>1170+52</f>
        <v>1222</v>
      </c>
      <c r="E20" s="11">
        <f>ROUND(D20*100/C20,1)</f>
        <v>61.3</v>
      </c>
      <c r="F20" s="8">
        <f>D20*0.4</f>
        <v>488.8</v>
      </c>
      <c r="G20" s="8">
        <v>270</v>
      </c>
      <c r="H20" s="9">
        <f t="shared" si="2"/>
        <v>7</v>
      </c>
      <c r="I20" s="10"/>
      <c r="J20" s="11">
        <v>1545</v>
      </c>
      <c r="K20" s="11">
        <f>1020+40</f>
        <v>1060</v>
      </c>
      <c r="L20" s="11">
        <f>ROUND(K20*100/J20,1)</f>
        <v>68.599999999999994</v>
      </c>
      <c r="M20" s="8">
        <f>K20*0.4</f>
        <v>424</v>
      </c>
      <c r="N20" s="8">
        <v>270</v>
      </c>
      <c r="O20" s="11">
        <f t="shared" si="5"/>
        <v>5</v>
      </c>
      <c r="P20" s="11"/>
      <c r="Q20" s="67"/>
      <c r="R20" s="11">
        <v>21</v>
      </c>
      <c r="S20" s="11">
        <v>7</v>
      </c>
      <c r="T20" s="81">
        <f t="shared" si="6"/>
        <v>33.333333333333329</v>
      </c>
      <c r="U20" s="8">
        <f t="shared" si="7"/>
        <v>6</v>
      </c>
    </row>
    <row r="21" spans="1:21" s="6" customFormat="1" ht="24.75" customHeight="1" x14ac:dyDescent="0.25">
      <c r="A21" s="8">
        <v>18</v>
      </c>
      <c r="B21" s="45" t="s">
        <v>82</v>
      </c>
      <c r="C21" s="8">
        <v>1995</v>
      </c>
      <c r="D21" s="8">
        <f>1170+52</f>
        <v>1222</v>
      </c>
      <c r="E21" s="11">
        <f>ROUND(D21*100/C21,1)</f>
        <v>61.3</v>
      </c>
      <c r="F21" s="8">
        <f>D21*0.4</f>
        <v>488.8</v>
      </c>
      <c r="G21" s="8">
        <v>270</v>
      </c>
      <c r="H21" s="9">
        <f t="shared" si="2"/>
        <v>7</v>
      </c>
      <c r="I21" s="10"/>
      <c r="J21" s="11">
        <v>1545</v>
      </c>
      <c r="K21" s="11">
        <f>1020+40</f>
        <v>1060</v>
      </c>
      <c r="L21" s="11">
        <f>ROUND(K21*100/J21,1)</f>
        <v>68.599999999999994</v>
      </c>
      <c r="M21" s="8">
        <f>K21*0.4</f>
        <v>424</v>
      </c>
      <c r="N21" s="8">
        <v>270</v>
      </c>
      <c r="O21" s="11">
        <f t="shared" si="5"/>
        <v>5</v>
      </c>
      <c r="P21" s="11"/>
      <c r="Q21" s="67"/>
      <c r="R21" s="11">
        <v>20</v>
      </c>
      <c r="S21" s="11">
        <v>6</v>
      </c>
      <c r="T21" s="81">
        <f t="shared" si="6"/>
        <v>30</v>
      </c>
      <c r="U21" s="8">
        <f t="shared" si="7"/>
        <v>5</v>
      </c>
    </row>
    <row r="22" spans="1:21" s="6" customFormat="1" ht="24.75" customHeight="1" x14ac:dyDescent="0.25">
      <c r="A22" s="8">
        <v>19</v>
      </c>
      <c r="B22" s="45" t="s">
        <v>44</v>
      </c>
      <c r="C22" s="8"/>
      <c r="D22" s="8"/>
      <c r="E22" s="11"/>
      <c r="F22" s="8"/>
      <c r="G22" s="8"/>
      <c r="H22" s="9"/>
      <c r="I22" s="10"/>
      <c r="J22" s="11"/>
      <c r="K22" s="11"/>
      <c r="L22" s="11"/>
      <c r="M22" s="8"/>
      <c r="N22" s="8"/>
      <c r="O22" s="11"/>
      <c r="P22" s="11"/>
      <c r="Q22" s="67"/>
      <c r="R22" s="11"/>
      <c r="S22" s="11"/>
      <c r="T22" s="81"/>
      <c r="U22" s="8"/>
    </row>
    <row r="23" spans="1:21" s="6" customFormat="1" ht="24.75" customHeight="1" x14ac:dyDescent="0.25">
      <c r="A23" s="8">
        <v>20</v>
      </c>
      <c r="B23" s="45" t="s">
        <v>45</v>
      </c>
      <c r="C23" s="8">
        <v>1995</v>
      </c>
      <c r="D23" s="8">
        <f>1170+52</f>
        <v>1222</v>
      </c>
      <c r="E23" s="11">
        <f t="shared" ref="E23:E28" si="8">ROUND(D23*100/C23,1)</f>
        <v>61.3</v>
      </c>
      <c r="F23" s="8">
        <f t="shared" ref="F23:F28" si="9">D23*0.4</f>
        <v>488.8</v>
      </c>
      <c r="G23" s="8">
        <v>270</v>
      </c>
      <c r="H23" s="9">
        <f t="shared" si="2"/>
        <v>7</v>
      </c>
      <c r="I23" s="10"/>
      <c r="J23" s="11">
        <v>1545</v>
      </c>
      <c r="K23" s="11">
        <f>1020+40</f>
        <v>1060</v>
      </c>
      <c r="L23" s="11">
        <f t="shared" ref="L23:L28" si="10">ROUND(K23*100/J23,1)</f>
        <v>68.599999999999994</v>
      </c>
      <c r="M23" s="8">
        <f t="shared" ref="M23:M28" si="11">K23*0.4</f>
        <v>424</v>
      </c>
      <c r="N23" s="8">
        <v>270</v>
      </c>
      <c r="O23" s="11">
        <f t="shared" si="5"/>
        <v>5</v>
      </c>
      <c r="P23" s="11"/>
      <c r="Q23" s="67"/>
      <c r="R23" s="11">
        <v>20</v>
      </c>
      <c r="S23" s="11">
        <v>6</v>
      </c>
      <c r="T23" s="81">
        <f t="shared" si="6"/>
        <v>30</v>
      </c>
      <c r="U23" s="8">
        <f t="shared" si="7"/>
        <v>5</v>
      </c>
    </row>
    <row r="24" spans="1:21" s="6" customFormat="1" ht="24.75" customHeight="1" x14ac:dyDescent="0.25">
      <c r="A24" s="8">
        <v>21</v>
      </c>
      <c r="B24" s="45" t="s">
        <v>46</v>
      </c>
      <c r="C24" s="8">
        <v>2010</v>
      </c>
      <c r="D24" s="8">
        <f>1200+48</f>
        <v>1248</v>
      </c>
      <c r="E24" s="11">
        <f t="shared" si="8"/>
        <v>62.1</v>
      </c>
      <c r="F24" s="8">
        <f t="shared" si="9"/>
        <v>499.20000000000005</v>
      </c>
      <c r="G24" s="8">
        <v>270</v>
      </c>
      <c r="H24" s="9">
        <f t="shared" si="2"/>
        <v>8</v>
      </c>
      <c r="I24" s="10"/>
      <c r="J24" s="11">
        <f>360+1050+150</f>
        <v>1560</v>
      </c>
      <c r="K24" s="11">
        <f>240+12+750+20+64</f>
        <v>1086</v>
      </c>
      <c r="L24" s="11">
        <f t="shared" si="10"/>
        <v>69.599999999999994</v>
      </c>
      <c r="M24" s="8">
        <f t="shared" si="11"/>
        <v>434.40000000000003</v>
      </c>
      <c r="N24" s="8">
        <v>270</v>
      </c>
      <c r="O24" s="11">
        <f t="shared" si="5"/>
        <v>5</v>
      </c>
      <c r="P24" s="11"/>
      <c r="Q24" s="67"/>
      <c r="R24" s="11">
        <v>18</v>
      </c>
      <c r="S24" s="11">
        <v>6</v>
      </c>
      <c r="T24" s="81">
        <f t="shared" si="6"/>
        <v>33.333333333333329</v>
      </c>
      <c r="U24" s="8">
        <f t="shared" si="7"/>
        <v>5</v>
      </c>
    </row>
    <row r="25" spans="1:21" s="6" customFormat="1" ht="24.75" customHeight="1" x14ac:dyDescent="0.25">
      <c r="A25" s="8">
        <v>22</v>
      </c>
      <c r="B25" s="45" t="s">
        <v>47</v>
      </c>
      <c r="C25" s="8">
        <v>2025</v>
      </c>
      <c r="D25" s="8">
        <f>1230+48</f>
        <v>1278</v>
      </c>
      <c r="E25" s="11">
        <f t="shared" si="8"/>
        <v>63.1</v>
      </c>
      <c r="F25" s="8">
        <f t="shared" si="9"/>
        <v>511.20000000000005</v>
      </c>
      <c r="G25" s="8">
        <v>270</v>
      </c>
      <c r="H25" s="9">
        <f t="shared" si="2"/>
        <v>8</v>
      </c>
      <c r="I25" s="10"/>
      <c r="J25" s="11">
        <f>360+1065+150</f>
        <v>1575</v>
      </c>
      <c r="K25" s="11">
        <f>240+12+780+20+60+4</f>
        <v>1116</v>
      </c>
      <c r="L25" s="11">
        <f t="shared" si="10"/>
        <v>70.900000000000006</v>
      </c>
      <c r="M25" s="8">
        <f t="shared" si="11"/>
        <v>446.40000000000003</v>
      </c>
      <c r="N25" s="8">
        <v>270</v>
      </c>
      <c r="O25" s="11">
        <f t="shared" si="5"/>
        <v>6</v>
      </c>
      <c r="P25" s="11"/>
      <c r="Q25" s="67"/>
      <c r="R25" s="11">
        <v>18</v>
      </c>
      <c r="S25" s="11">
        <v>6</v>
      </c>
      <c r="T25" s="81">
        <f t="shared" si="6"/>
        <v>33.333333333333329</v>
      </c>
      <c r="U25" s="8">
        <f t="shared" si="7"/>
        <v>5</v>
      </c>
    </row>
    <row r="26" spans="1:21" s="6" customFormat="1" ht="24.75" customHeight="1" x14ac:dyDescent="0.25">
      <c r="A26" s="8">
        <v>23</v>
      </c>
      <c r="B26" s="45" t="s">
        <v>56</v>
      </c>
      <c r="C26" s="8">
        <v>2010</v>
      </c>
      <c r="D26" s="8">
        <f>1200+48</f>
        <v>1248</v>
      </c>
      <c r="E26" s="11">
        <f t="shared" si="8"/>
        <v>62.1</v>
      </c>
      <c r="F26" s="8">
        <f t="shared" si="9"/>
        <v>499.20000000000005</v>
      </c>
      <c r="G26" s="8">
        <v>270</v>
      </c>
      <c r="H26" s="9">
        <f t="shared" si="2"/>
        <v>8</v>
      </c>
      <c r="I26" s="10"/>
      <c r="J26" s="11">
        <f>1050+150+360</f>
        <v>1560</v>
      </c>
      <c r="K26" s="11">
        <f>240+12+750+20+60+4</f>
        <v>1086</v>
      </c>
      <c r="L26" s="11">
        <f t="shared" si="10"/>
        <v>69.599999999999994</v>
      </c>
      <c r="M26" s="8">
        <f t="shared" si="11"/>
        <v>434.40000000000003</v>
      </c>
      <c r="N26" s="8">
        <v>270</v>
      </c>
      <c r="O26" s="11">
        <f t="shared" si="5"/>
        <v>5</v>
      </c>
      <c r="P26" s="11"/>
      <c r="Q26" s="67"/>
      <c r="R26" s="11">
        <v>18</v>
      </c>
      <c r="S26" s="11">
        <v>6</v>
      </c>
      <c r="T26" s="81">
        <f t="shared" si="6"/>
        <v>33.333333333333329</v>
      </c>
      <c r="U26" s="8">
        <f t="shared" si="7"/>
        <v>5</v>
      </c>
    </row>
    <row r="27" spans="1:21" s="6" customFormat="1" ht="24.75" customHeight="1" x14ac:dyDescent="0.25">
      <c r="A27" s="8">
        <v>24</v>
      </c>
      <c r="B27" s="45" t="s">
        <v>48</v>
      </c>
      <c r="C27" s="8">
        <v>1920</v>
      </c>
      <c r="D27" s="8">
        <f>1020+40</f>
        <v>1060</v>
      </c>
      <c r="E27" s="47">
        <f t="shared" si="8"/>
        <v>55.2</v>
      </c>
      <c r="F27" s="8">
        <f t="shared" si="9"/>
        <v>424</v>
      </c>
      <c r="G27" s="8">
        <v>270</v>
      </c>
      <c r="H27" s="9">
        <f t="shared" si="2"/>
        <v>5</v>
      </c>
      <c r="I27" s="10"/>
      <c r="J27" s="11">
        <v>1470</v>
      </c>
      <c r="K27" s="11">
        <f>870+28</f>
        <v>898</v>
      </c>
      <c r="L27" s="11">
        <f t="shared" si="10"/>
        <v>61.1</v>
      </c>
      <c r="M27" s="8">
        <f t="shared" si="11"/>
        <v>359.20000000000005</v>
      </c>
      <c r="N27" s="8">
        <v>270</v>
      </c>
      <c r="O27" s="11">
        <f t="shared" si="5"/>
        <v>3</v>
      </c>
      <c r="P27" s="11"/>
      <c r="Q27" s="67"/>
      <c r="R27" s="11">
        <v>9</v>
      </c>
      <c r="S27" s="11">
        <v>3</v>
      </c>
      <c r="T27" s="81">
        <f t="shared" si="6"/>
        <v>33.333333333333329</v>
      </c>
      <c r="U27" s="8">
        <f t="shared" si="7"/>
        <v>2</v>
      </c>
    </row>
    <row r="28" spans="1:21" s="6" customFormat="1" ht="24.75" customHeight="1" x14ac:dyDescent="0.25">
      <c r="A28" s="8">
        <v>25</v>
      </c>
      <c r="B28" s="45" t="s">
        <v>49</v>
      </c>
      <c r="C28" s="8">
        <v>1935</v>
      </c>
      <c r="D28" s="8">
        <f>1050+46</f>
        <v>1096</v>
      </c>
      <c r="E28" s="47">
        <f t="shared" si="8"/>
        <v>56.6</v>
      </c>
      <c r="F28" s="8">
        <f t="shared" si="9"/>
        <v>438.40000000000003</v>
      </c>
      <c r="G28" s="8">
        <v>270</v>
      </c>
      <c r="H28" s="9">
        <f t="shared" si="2"/>
        <v>6</v>
      </c>
      <c r="I28" s="10"/>
      <c r="J28" s="11">
        <v>1485</v>
      </c>
      <c r="K28" s="11">
        <v>934</v>
      </c>
      <c r="L28" s="11">
        <f t="shared" si="10"/>
        <v>62.9</v>
      </c>
      <c r="M28" s="8">
        <f t="shared" si="11"/>
        <v>373.6</v>
      </c>
      <c r="N28" s="8">
        <v>270</v>
      </c>
      <c r="O28" s="11">
        <f t="shared" si="5"/>
        <v>3</v>
      </c>
      <c r="P28" s="11"/>
      <c r="Q28" s="67"/>
      <c r="R28" s="11">
        <v>14</v>
      </c>
      <c r="S28" s="11">
        <v>5</v>
      </c>
      <c r="T28" s="81">
        <f t="shared" si="6"/>
        <v>35.714285714285715</v>
      </c>
      <c r="U28" s="8">
        <f t="shared" si="7"/>
        <v>4</v>
      </c>
    </row>
    <row r="29" spans="1:21" s="6" customFormat="1" ht="24.75" customHeight="1" x14ac:dyDescent="0.25">
      <c r="A29" s="8">
        <v>26</v>
      </c>
      <c r="B29" s="45" t="s">
        <v>50</v>
      </c>
      <c r="C29" s="8"/>
      <c r="D29" s="8"/>
      <c r="E29" s="11"/>
      <c r="F29" s="8"/>
      <c r="G29" s="8"/>
      <c r="H29" s="9"/>
      <c r="I29" s="10"/>
      <c r="J29" s="11"/>
      <c r="K29" s="11"/>
      <c r="L29" s="11"/>
      <c r="M29" s="8"/>
      <c r="N29" s="8"/>
      <c r="O29" s="11"/>
      <c r="P29" s="11"/>
      <c r="Q29" s="67"/>
      <c r="R29" s="11"/>
      <c r="S29" s="11"/>
      <c r="T29" s="81"/>
      <c r="U29" s="8"/>
    </row>
    <row r="30" spans="1:21" s="6" customFormat="1" ht="24.75" customHeight="1" x14ac:dyDescent="0.25">
      <c r="A30" s="8">
        <v>27</v>
      </c>
      <c r="B30" s="45" t="s">
        <v>51</v>
      </c>
      <c r="C30" s="8">
        <v>1905</v>
      </c>
      <c r="D30" s="8">
        <f>990+48</f>
        <v>1038</v>
      </c>
      <c r="E30" s="47">
        <f>ROUND(D30*100/C30,1)</f>
        <v>54.5</v>
      </c>
      <c r="F30" s="8">
        <f>D30*0.4</f>
        <v>415.20000000000005</v>
      </c>
      <c r="G30" s="8">
        <v>270</v>
      </c>
      <c r="H30" s="9">
        <f t="shared" si="2"/>
        <v>5</v>
      </c>
      <c r="I30" s="10"/>
      <c r="J30" s="11">
        <v>1455</v>
      </c>
      <c r="K30" s="11">
        <f>840+36</f>
        <v>876</v>
      </c>
      <c r="L30" s="11">
        <f>ROUND(K30*100/J30,1)</f>
        <v>60.2</v>
      </c>
      <c r="M30" s="8">
        <f>K30*0.4</f>
        <v>350.40000000000003</v>
      </c>
      <c r="N30" s="8">
        <v>270</v>
      </c>
      <c r="O30" s="11">
        <f t="shared" si="5"/>
        <v>3</v>
      </c>
      <c r="P30" s="11"/>
      <c r="Q30" s="67"/>
      <c r="R30" s="11">
        <v>9</v>
      </c>
      <c r="S30" s="11">
        <v>3</v>
      </c>
      <c r="T30" s="81">
        <f t="shared" si="6"/>
        <v>33.333333333333329</v>
      </c>
      <c r="U30" s="8">
        <f t="shared" si="7"/>
        <v>2</v>
      </c>
    </row>
    <row r="31" spans="1:21" s="6" customFormat="1" ht="24.75" customHeight="1" x14ac:dyDescent="0.25">
      <c r="A31" s="8">
        <v>28</v>
      </c>
      <c r="B31" s="46" t="s">
        <v>52</v>
      </c>
      <c r="C31" s="8">
        <v>2010</v>
      </c>
      <c r="D31" s="8">
        <f>1200+48</f>
        <v>1248</v>
      </c>
      <c r="E31" s="11">
        <f>ROUND(D31*100/C31,1)</f>
        <v>62.1</v>
      </c>
      <c r="F31" s="8">
        <f>D31*0.4</f>
        <v>499.20000000000005</v>
      </c>
      <c r="G31" s="8">
        <v>270</v>
      </c>
      <c r="H31" s="9">
        <f t="shared" si="2"/>
        <v>8</v>
      </c>
      <c r="I31" s="10"/>
      <c r="J31" s="11">
        <v>1560</v>
      </c>
      <c r="K31" s="11">
        <f>1050+36</f>
        <v>1086</v>
      </c>
      <c r="L31" s="11">
        <f>ROUND(K31*100/J31,1)</f>
        <v>69.599999999999994</v>
      </c>
      <c r="M31" s="8">
        <f>K31*0.4</f>
        <v>434.40000000000003</v>
      </c>
      <c r="N31" s="8">
        <v>270</v>
      </c>
      <c r="O31" s="11">
        <f t="shared" si="5"/>
        <v>5</v>
      </c>
      <c r="P31" s="11"/>
      <c r="Q31" s="67"/>
      <c r="R31" s="11">
        <v>12</v>
      </c>
      <c r="S31" s="11">
        <v>4</v>
      </c>
      <c r="T31" s="81">
        <f t="shared" si="6"/>
        <v>33.333333333333329</v>
      </c>
      <c r="U31" s="8">
        <f t="shared" si="7"/>
        <v>3</v>
      </c>
    </row>
    <row r="32" spans="1:21" s="6" customFormat="1" ht="24.75" customHeight="1" x14ac:dyDescent="0.25">
      <c r="A32" s="91" t="s">
        <v>67</v>
      </c>
      <c r="B32" s="91"/>
      <c r="C32" s="13" t="s">
        <v>68</v>
      </c>
      <c r="D32" s="8"/>
      <c r="E32" s="8"/>
      <c r="F32" s="8"/>
      <c r="G32" s="8"/>
      <c r="H32" s="8">
        <f>COUNT(H4:H31)</f>
        <v>23</v>
      </c>
      <c r="I32" s="10"/>
      <c r="J32" s="59" t="s">
        <v>69</v>
      </c>
      <c r="K32" s="11"/>
      <c r="L32" s="11"/>
      <c r="M32" s="8"/>
      <c r="N32" s="8"/>
      <c r="O32" s="11">
        <f>COUNT(O4:O31)</f>
        <v>23</v>
      </c>
      <c r="P32" s="11"/>
      <c r="Q32" s="67"/>
      <c r="R32" s="82" t="s">
        <v>85</v>
      </c>
      <c r="S32" s="11"/>
      <c r="T32" s="11">
        <f>COUNTIF(T4:T31,"&gt;=30")</f>
        <v>23</v>
      </c>
      <c r="U32" s="8"/>
    </row>
    <row r="33" spans="2:21" s="6" customFormat="1" ht="20.25" hidden="1" customHeight="1" x14ac:dyDescent="0.25">
      <c r="B33" s="43" t="s">
        <v>28</v>
      </c>
      <c r="C33" s="27"/>
      <c r="D33" s="27"/>
      <c r="E33" s="27"/>
      <c r="F33" s="27"/>
      <c r="G33" s="27"/>
      <c r="H33" s="10"/>
      <c r="I33" s="10"/>
      <c r="J33" s="27"/>
      <c r="K33" s="27"/>
      <c r="L33" s="27"/>
      <c r="M33" s="27"/>
      <c r="N33" s="27"/>
      <c r="O33" s="27"/>
      <c r="P33" s="27"/>
      <c r="R33" s="80"/>
      <c r="S33" s="80"/>
      <c r="T33" s="80"/>
      <c r="U33" s="80"/>
    </row>
    <row r="34" spans="2:21" s="6" customFormat="1" ht="20.25" hidden="1" customHeight="1" x14ac:dyDescent="0.25">
      <c r="B34" s="32" t="s">
        <v>26</v>
      </c>
      <c r="C34" s="27"/>
      <c r="D34" s="27"/>
      <c r="E34" s="33" t="s">
        <v>8</v>
      </c>
      <c r="F34" s="27"/>
      <c r="G34" s="27"/>
      <c r="H34" s="10"/>
      <c r="I34" s="10"/>
      <c r="J34" s="27"/>
      <c r="K34" s="27"/>
      <c r="L34" s="27"/>
      <c r="M34" s="27"/>
      <c r="N34" s="27"/>
      <c r="O34" s="27"/>
      <c r="P34" s="27"/>
      <c r="R34" s="80"/>
      <c r="S34" s="80"/>
      <c r="T34" s="80"/>
      <c r="U34" s="80"/>
    </row>
    <row r="35" spans="2:21" s="6" customFormat="1" ht="20.25" hidden="1" customHeight="1" x14ac:dyDescent="0.25">
      <c r="B35" s="32" t="s">
        <v>27</v>
      </c>
      <c r="C35" s="27"/>
      <c r="D35" s="27"/>
      <c r="E35" s="27"/>
      <c r="F35" s="27" t="s">
        <v>4</v>
      </c>
      <c r="G35" s="27"/>
      <c r="H35" s="10"/>
      <c r="I35" s="10"/>
      <c r="J35" s="27" t="s">
        <v>13</v>
      </c>
      <c r="K35" s="27" t="s">
        <v>5</v>
      </c>
      <c r="L35" s="34" t="s">
        <v>2</v>
      </c>
      <c r="M35" s="27"/>
      <c r="N35" s="27"/>
      <c r="O35" s="27"/>
      <c r="P35" s="27"/>
      <c r="R35" s="80"/>
      <c r="S35" s="80"/>
      <c r="T35" s="80"/>
      <c r="U35" s="80"/>
    </row>
    <row r="36" spans="2:21" s="6" customFormat="1" ht="20.25" hidden="1" customHeight="1" x14ac:dyDescent="0.25">
      <c r="B36" s="35"/>
      <c r="C36" s="27"/>
      <c r="D36" s="27"/>
      <c r="E36" s="27" t="s">
        <v>3</v>
      </c>
      <c r="F36" s="27">
        <v>23</v>
      </c>
      <c r="G36" s="27"/>
      <c r="H36" s="10"/>
      <c r="I36" s="10"/>
      <c r="J36" s="27">
        <v>2</v>
      </c>
      <c r="K36" s="27">
        <v>17</v>
      </c>
      <c r="L36" s="27">
        <f>F36+K36+J36</f>
        <v>42</v>
      </c>
      <c r="M36" s="27"/>
      <c r="N36" s="27"/>
      <c r="O36" s="27"/>
      <c r="P36" s="27"/>
      <c r="R36" s="80"/>
      <c r="S36" s="80"/>
      <c r="T36" s="80"/>
      <c r="U36" s="80"/>
    </row>
    <row r="37" spans="2:21" s="6" customFormat="1" ht="20.25" hidden="1" customHeight="1" x14ac:dyDescent="0.25">
      <c r="B37" s="30" t="s">
        <v>29</v>
      </c>
      <c r="C37" s="27"/>
      <c r="D37" s="27"/>
      <c r="E37" s="27" t="s">
        <v>7</v>
      </c>
      <c r="F37" s="27"/>
      <c r="G37" s="27"/>
      <c r="H37" s="10"/>
      <c r="I37" s="10"/>
      <c r="J37" s="27"/>
      <c r="K37" s="27"/>
      <c r="L37" s="34" t="s">
        <v>14</v>
      </c>
      <c r="M37" s="27">
        <f>2900/42</f>
        <v>69.047619047619051</v>
      </c>
      <c r="N37" s="27"/>
      <c r="O37" s="27"/>
      <c r="P37" s="27"/>
      <c r="R37" s="80"/>
      <c r="S37" s="80"/>
      <c r="T37" s="80"/>
      <c r="U37" s="80"/>
    </row>
    <row r="38" spans="2:21" s="24" customFormat="1" ht="18.75" hidden="1" customHeight="1" x14ac:dyDescent="0.25">
      <c r="B38" s="36" t="s">
        <v>30</v>
      </c>
      <c r="C38" s="23"/>
      <c r="D38" s="23"/>
      <c r="E38" s="23"/>
      <c r="F38" s="23"/>
      <c r="G38" s="23"/>
      <c r="H38" s="37"/>
      <c r="I38" s="37"/>
      <c r="J38" s="23"/>
      <c r="K38" s="23"/>
      <c r="L38" s="38" t="s">
        <v>15</v>
      </c>
      <c r="M38" s="23"/>
      <c r="N38" s="23"/>
      <c r="O38" s="23"/>
      <c r="P38" s="23"/>
      <c r="R38" s="40"/>
      <c r="S38" s="40"/>
      <c r="T38" s="40"/>
      <c r="U38" s="40"/>
    </row>
    <row r="39" spans="2:21" s="24" customFormat="1" ht="18.75" hidden="1" customHeight="1" x14ac:dyDescent="0.25">
      <c r="C39" s="23"/>
      <c r="D39" s="23"/>
      <c r="E39" s="23" t="s">
        <v>9</v>
      </c>
      <c r="F39" s="23"/>
      <c r="G39" s="23"/>
      <c r="H39" s="37"/>
      <c r="I39" s="37"/>
      <c r="J39" s="23"/>
      <c r="K39" s="23"/>
      <c r="L39" s="41" t="s">
        <v>16</v>
      </c>
      <c r="M39" s="23"/>
      <c r="N39" s="23"/>
      <c r="O39" s="23"/>
      <c r="P39" s="23"/>
      <c r="R39" s="40"/>
      <c r="S39" s="40"/>
      <c r="T39" s="40"/>
      <c r="U39" s="40"/>
    </row>
    <row r="40" spans="2:21" s="24" customFormat="1" ht="18.75" hidden="1" customHeight="1" x14ac:dyDescent="0.25">
      <c r="C40" s="23"/>
      <c r="D40" s="23"/>
      <c r="E40" s="23"/>
      <c r="F40" s="23"/>
      <c r="G40" s="23"/>
      <c r="H40" s="37"/>
      <c r="I40" s="37"/>
      <c r="J40" s="23"/>
      <c r="K40" s="23"/>
      <c r="L40" s="42" t="s">
        <v>17</v>
      </c>
      <c r="M40" s="23"/>
      <c r="N40" s="23"/>
      <c r="O40" s="23"/>
      <c r="P40" s="23"/>
      <c r="R40" s="40"/>
      <c r="S40" s="40"/>
      <c r="T40" s="40"/>
      <c r="U40" s="40"/>
    </row>
    <row r="41" spans="2:21" s="24" customFormat="1" ht="18.75" hidden="1" customHeight="1" x14ac:dyDescent="0.25">
      <c r="B41" s="24" t="s">
        <v>57</v>
      </c>
      <c r="H41" s="40"/>
      <c r="I41" s="40"/>
      <c r="P41" s="23"/>
      <c r="R41" s="40"/>
      <c r="S41" s="40"/>
      <c r="T41" s="40"/>
      <c r="U41" s="40"/>
    </row>
    <row r="42" spans="2:21" ht="18.75" customHeight="1" x14ac:dyDescent="0.25"/>
    <row r="43" spans="2:21" ht="18.75" customHeight="1" x14ac:dyDescent="0.25"/>
    <row r="44" spans="2:21" ht="18.75" customHeight="1" x14ac:dyDescent="0.25"/>
    <row r="45" spans="2:21" ht="18.75" customHeight="1" x14ac:dyDescent="0.25"/>
    <row r="46" spans="2:21" ht="18.75" customHeight="1" x14ac:dyDescent="0.25"/>
    <row r="47" spans="2:21" ht="18.75" customHeight="1" x14ac:dyDescent="0.25"/>
    <row r="48" spans="2:21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</sheetData>
  <mergeCells count="2">
    <mergeCell ref="A32:B32"/>
    <mergeCell ref="A1:U1"/>
  </mergeCells>
  <printOptions horizontalCentered="1"/>
  <pageMargins left="0.19685039370078741" right="0.11811023622047245" top="0.11811023622047245" bottom="0.11811023622047245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U131"/>
  <sheetViews>
    <sheetView zoomScale="115" zoomScaleNormal="115" workbookViewId="0">
      <selection activeCell="J34" sqref="A34:XFD35"/>
    </sheetView>
  </sheetViews>
  <sheetFormatPr defaultRowHeight="15" x14ac:dyDescent="0.25"/>
  <cols>
    <col min="1" max="1" width="4.7109375" customWidth="1"/>
    <col min="2" max="2" width="29.28515625" style="3" customWidth="1"/>
    <col min="3" max="3" width="10.140625" hidden="1" customWidth="1"/>
    <col min="4" max="4" width="9.85546875" hidden="1" customWidth="1"/>
    <col min="5" max="6" width="11.7109375" hidden="1" customWidth="1"/>
    <col min="7" max="7" width="8.7109375" style="1" hidden="1" customWidth="1"/>
    <col min="8" max="8" width="14.42578125" hidden="1" customWidth="1"/>
    <col min="9" max="9" width="2.7109375" hidden="1" customWidth="1"/>
    <col min="10" max="10" width="9.5703125" hidden="1" customWidth="1"/>
    <col min="11" max="11" width="10.5703125" hidden="1" customWidth="1"/>
    <col min="12" max="12" width="12.28515625" hidden="1" customWidth="1"/>
    <col min="13" max="13" width="9.85546875" hidden="1" customWidth="1"/>
    <col min="14" max="14" width="9.140625" style="1" hidden="1" customWidth="1"/>
    <col min="15" max="15" width="14.85546875" hidden="1" customWidth="1"/>
    <col min="16" max="16" width="14.7109375" hidden="1" customWidth="1"/>
    <col min="17" max="17" width="12.140625" hidden="1" customWidth="1"/>
    <col min="18" max="18" width="15.7109375" customWidth="1"/>
    <col min="19" max="19" width="20.5703125" customWidth="1"/>
    <col min="20" max="20" width="9.140625" hidden="1" customWidth="1"/>
    <col min="21" max="21" width="29" customWidth="1"/>
  </cols>
  <sheetData>
    <row r="1" spans="1:21" s="2" customFormat="1" ht="51.75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1:21" s="64" customFormat="1" ht="18" customHeight="1" x14ac:dyDescent="0.25">
      <c r="A2" s="70" t="s">
        <v>1</v>
      </c>
      <c r="B2" s="71"/>
      <c r="C2" s="71"/>
      <c r="D2" s="71"/>
      <c r="E2" s="71"/>
      <c r="F2" s="71"/>
      <c r="G2" s="71"/>
      <c r="H2" s="71"/>
      <c r="I2" s="62"/>
      <c r="J2" s="72" t="s">
        <v>72</v>
      </c>
      <c r="M2" s="62"/>
      <c r="N2" s="62"/>
      <c r="O2" s="62"/>
    </row>
    <row r="3" spans="1:21" s="24" customFormat="1" ht="66" customHeight="1" x14ac:dyDescent="0.25">
      <c r="A3" s="17" t="s">
        <v>53</v>
      </c>
      <c r="B3" s="4" t="s">
        <v>19</v>
      </c>
      <c r="C3" s="4" t="s">
        <v>61</v>
      </c>
      <c r="D3" s="4" t="s">
        <v>62</v>
      </c>
      <c r="E3" s="4" t="s">
        <v>63</v>
      </c>
      <c r="F3" s="5" t="s">
        <v>64</v>
      </c>
      <c r="G3" s="5" t="s">
        <v>65</v>
      </c>
      <c r="H3" s="19" t="s">
        <v>66</v>
      </c>
      <c r="I3" s="76"/>
      <c r="J3" s="4" t="s">
        <v>61</v>
      </c>
      <c r="K3" s="4" t="s">
        <v>62</v>
      </c>
      <c r="L3" s="4" t="s">
        <v>63</v>
      </c>
      <c r="M3" s="5" t="s">
        <v>64</v>
      </c>
      <c r="N3" s="5" t="s">
        <v>65</v>
      </c>
      <c r="O3" s="66" t="s">
        <v>66</v>
      </c>
      <c r="P3" s="66" t="s">
        <v>74</v>
      </c>
      <c r="Q3" s="77"/>
      <c r="R3" s="4" t="s">
        <v>77</v>
      </c>
      <c r="S3" s="4" t="s">
        <v>78</v>
      </c>
      <c r="T3" s="66" t="s">
        <v>75</v>
      </c>
      <c r="U3" s="4" t="s">
        <v>79</v>
      </c>
    </row>
    <row r="4" spans="1:21" s="6" customFormat="1" ht="22.5" customHeight="1" x14ac:dyDescent="0.25">
      <c r="A4" s="8">
        <v>1</v>
      </c>
      <c r="B4" s="78" t="s">
        <v>31</v>
      </c>
      <c r="C4" s="8"/>
      <c r="D4" s="8"/>
      <c r="E4" s="11"/>
      <c r="F4" s="8"/>
      <c r="G4" s="8"/>
      <c r="H4" s="9"/>
      <c r="I4" s="7"/>
      <c r="J4" s="8"/>
      <c r="K4" s="8"/>
      <c r="L4" s="8"/>
      <c r="M4" s="8"/>
      <c r="N4" s="8"/>
      <c r="O4" s="11"/>
      <c r="P4" s="67"/>
      <c r="Q4" s="67"/>
      <c r="R4" s="11"/>
      <c r="S4" s="11"/>
      <c r="T4" s="67"/>
      <c r="U4" s="67"/>
    </row>
    <row r="5" spans="1:21" s="6" customFormat="1" ht="22.5" customHeight="1" x14ac:dyDescent="0.25">
      <c r="A5" s="8">
        <v>2</v>
      </c>
      <c r="B5" s="78" t="s">
        <v>32</v>
      </c>
      <c r="C5" s="8">
        <f>390+1095</f>
        <v>1485</v>
      </c>
      <c r="D5" s="8">
        <f>165+12+735+18</f>
        <v>930</v>
      </c>
      <c r="E5" s="11">
        <f>ROUND(D5*100/C5,1)</f>
        <v>62.6</v>
      </c>
      <c r="F5" s="8">
        <f>D5*0.4</f>
        <v>372</v>
      </c>
      <c r="G5" s="8">
        <v>270</v>
      </c>
      <c r="H5" s="9">
        <f t="shared" ref="H5:H36" si="0">ROUND((F5-G5)/30,0)</f>
        <v>3</v>
      </c>
      <c r="I5" s="7"/>
      <c r="J5" s="8">
        <v>1095</v>
      </c>
      <c r="K5" s="8">
        <f>735+18</f>
        <v>753</v>
      </c>
      <c r="L5" s="8">
        <f>ROUND(K5*100/J5,1)</f>
        <v>68.8</v>
      </c>
      <c r="M5" s="8">
        <f>K5*0.4</f>
        <v>301.2</v>
      </c>
      <c r="N5" s="8">
        <v>270</v>
      </c>
      <c r="O5" s="11">
        <f t="shared" ref="O5:O36" si="1">ROUND((M5-N5)/30,0)</f>
        <v>1</v>
      </c>
      <c r="P5" s="67"/>
      <c r="Q5" s="67"/>
      <c r="R5" s="11">
        <v>7</v>
      </c>
      <c r="S5" s="11">
        <v>3</v>
      </c>
      <c r="T5" s="81">
        <f>(S5/R5)*100</f>
        <v>42.857142857142854</v>
      </c>
      <c r="U5" s="11">
        <f>S5-1</f>
        <v>2</v>
      </c>
    </row>
    <row r="6" spans="1:21" s="6" customFormat="1" ht="22.5" customHeight="1" x14ac:dyDescent="0.25">
      <c r="A6" s="8">
        <v>3</v>
      </c>
      <c r="B6" s="78" t="s">
        <v>33</v>
      </c>
      <c r="C6" s="8"/>
      <c r="D6" s="8"/>
      <c r="E6" s="11"/>
      <c r="F6" s="8"/>
      <c r="G6" s="8"/>
      <c r="H6" s="9"/>
      <c r="I6" s="7"/>
      <c r="J6" s="8"/>
      <c r="K6" s="8"/>
      <c r="L6" s="8"/>
      <c r="M6" s="8"/>
      <c r="N6" s="8"/>
      <c r="O6" s="11"/>
      <c r="P6" s="67"/>
      <c r="Q6" s="67"/>
      <c r="R6" s="11"/>
      <c r="S6" s="11"/>
      <c r="T6" s="81"/>
      <c r="U6" s="11"/>
    </row>
    <row r="7" spans="1:21" s="6" customFormat="1" ht="22.5" customHeight="1" x14ac:dyDescent="0.25">
      <c r="A7" s="8">
        <v>4</v>
      </c>
      <c r="B7" s="78" t="s">
        <v>34</v>
      </c>
      <c r="C7" s="8">
        <f>390+1125</f>
        <v>1515</v>
      </c>
      <c r="D7" s="8">
        <f>165+12+795+16</f>
        <v>988</v>
      </c>
      <c r="E7" s="11">
        <f>ROUND(D7*100/C7,1)</f>
        <v>65.2</v>
      </c>
      <c r="F7" s="8">
        <f>D7*0.4</f>
        <v>395.20000000000005</v>
      </c>
      <c r="G7" s="8">
        <v>270</v>
      </c>
      <c r="H7" s="9">
        <f t="shared" si="0"/>
        <v>4</v>
      </c>
      <c r="I7" s="7"/>
      <c r="J7" s="8">
        <v>1125</v>
      </c>
      <c r="K7" s="8">
        <f>795+16</f>
        <v>811</v>
      </c>
      <c r="L7" s="8">
        <f>ROUND(K7*100/J7,1)</f>
        <v>72.099999999999994</v>
      </c>
      <c r="M7" s="8">
        <f>K7*0.4</f>
        <v>324.40000000000003</v>
      </c>
      <c r="N7" s="8">
        <v>270</v>
      </c>
      <c r="O7" s="11">
        <f t="shared" si="1"/>
        <v>2</v>
      </c>
      <c r="P7" s="67"/>
      <c r="Q7" s="67"/>
      <c r="R7" s="11">
        <v>8</v>
      </c>
      <c r="S7" s="11">
        <v>3</v>
      </c>
      <c r="T7" s="81">
        <f t="shared" ref="T7:T31" si="2">(S7/R7)*100</f>
        <v>37.5</v>
      </c>
      <c r="U7" s="11">
        <f t="shared" ref="U7:U31" si="3">S7-1</f>
        <v>2</v>
      </c>
    </row>
    <row r="8" spans="1:21" s="6" customFormat="1" ht="22.5" customHeight="1" x14ac:dyDescent="0.25">
      <c r="A8" s="8">
        <v>5</v>
      </c>
      <c r="B8" s="7" t="s">
        <v>58</v>
      </c>
      <c r="C8" s="8">
        <f>390+1125</f>
        <v>1515</v>
      </c>
      <c r="D8" s="8">
        <f>165+12+795+16</f>
        <v>988</v>
      </c>
      <c r="E8" s="11">
        <f>ROUND(D8*100/C8,1)</f>
        <v>65.2</v>
      </c>
      <c r="F8" s="8">
        <f>D8*0.4</f>
        <v>395.20000000000005</v>
      </c>
      <c r="G8" s="8">
        <v>270</v>
      </c>
      <c r="H8" s="9">
        <f t="shared" si="0"/>
        <v>4</v>
      </c>
      <c r="I8" s="7"/>
      <c r="J8" s="8">
        <v>1125</v>
      </c>
      <c r="K8" s="8">
        <f>795+16</f>
        <v>811</v>
      </c>
      <c r="L8" s="8">
        <f>ROUND(K8*100/J8,1)</f>
        <v>72.099999999999994</v>
      </c>
      <c r="M8" s="8">
        <f>K8*0.4</f>
        <v>324.40000000000003</v>
      </c>
      <c r="N8" s="8">
        <v>270</v>
      </c>
      <c r="O8" s="11">
        <f t="shared" si="1"/>
        <v>2</v>
      </c>
      <c r="P8" s="67"/>
      <c r="Q8" s="67"/>
      <c r="R8" s="11">
        <v>8</v>
      </c>
      <c r="S8" s="11">
        <v>3</v>
      </c>
      <c r="T8" s="81">
        <f t="shared" si="2"/>
        <v>37.5</v>
      </c>
      <c r="U8" s="11">
        <f t="shared" si="3"/>
        <v>2</v>
      </c>
    </row>
    <row r="9" spans="1:21" s="6" customFormat="1" ht="22.5" customHeight="1" x14ac:dyDescent="0.25">
      <c r="A9" s="8">
        <v>6</v>
      </c>
      <c r="B9" s="78" t="s">
        <v>35</v>
      </c>
      <c r="C9" s="8">
        <f>390+1110</f>
        <v>1500</v>
      </c>
      <c r="D9" s="8">
        <f>165+12+765+20</f>
        <v>962</v>
      </c>
      <c r="E9" s="11">
        <f>ROUND(D9*100/C9,1)</f>
        <v>64.099999999999994</v>
      </c>
      <c r="F9" s="8">
        <f>D9*0.4</f>
        <v>384.8</v>
      </c>
      <c r="G9" s="8">
        <v>270</v>
      </c>
      <c r="H9" s="9">
        <f t="shared" si="0"/>
        <v>4</v>
      </c>
      <c r="I9" s="67"/>
      <c r="J9" s="11">
        <v>1110</v>
      </c>
      <c r="K9" s="11">
        <f>765+20</f>
        <v>785</v>
      </c>
      <c r="L9" s="11">
        <f>ROUND(K9*100/J9,1)</f>
        <v>70.7</v>
      </c>
      <c r="M9" s="8">
        <f>K9*0.4</f>
        <v>314</v>
      </c>
      <c r="N9" s="8">
        <v>270</v>
      </c>
      <c r="O9" s="11">
        <f t="shared" si="1"/>
        <v>1</v>
      </c>
      <c r="P9" s="67"/>
      <c r="Q9" s="67"/>
      <c r="R9" s="11">
        <v>7</v>
      </c>
      <c r="S9" s="11">
        <v>3</v>
      </c>
      <c r="T9" s="81">
        <f t="shared" si="2"/>
        <v>42.857142857142854</v>
      </c>
      <c r="U9" s="11">
        <f t="shared" si="3"/>
        <v>2</v>
      </c>
    </row>
    <row r="10" spans="1:21" s="6" customFormat="1" ht="22.5" customHeight="1" x14ac:dyDescent="0.25">
      <c r="A10" s="8">
        <v>7</v>
      </c>
      <c r="B10" s="7" t="s">
        <v>59</v>
      </c>
      <c r="C10" s="8">
        <f>390+1110</f>
        <v>1500</v>
      </c>
      <c r="D10" s="8">
        <f>165+12+765+20</f>
        <v>962</v>
      </c>
      <c r="E10" s="11">
        <f>ROUND(D10*100/C10,1)</f>
        <v>64.099999999999994</v>
      </c>
      <c r="F10" s="8">
        <f>D10*0.4</f>
        <v>384.8</v>
      </c>
      <c r="G10" s="8">
        <v>270</v>
      </c>
      <c r="H10" s="9">
        <f t="shared" si="0"/>
        <v>4</v>
      </c>
      <c r="I10" s="67"/>
      <c r="J10" s="11">
        <v>1110</v>
      </c>
      <c r="K10" s="11">
        <f>765+20</f>
        <v>785</v>
      </c>
      <c r="L10" s="11">
        <f>ROUND(K10*100/J10,1)</f>
        <v>70.7</v>
      </c>
      <c r="M10" s="8">
        <f>K10*0.4</f>
        <v>314</v>
      </c>
      <c r="N10" s="8">
        <v>270</v>
      </c>
      <c r="O10" s="11">
        <f t="shared" si="1"/>
        <v>1</v>
      </c>
      <c r="P10" s="67"/>
      <c r="Q10" s="67"/>
      <c r="R10" s="11">
        <v>7</v>
      </c>
      <c r="S10" s="11">
        <v>3</v>
      </c>
      <c r="T10" s="81">
        <f t="shared" si="2"/>
        <v>42.857142857142854</v>
      </c>
      <c r="U10" s="11">
        <f t="shared" si="3"/>
        <v>2</v>
      </c>
    </row>
    <row r="11" spans="1:21" s="6" customFormat="1" ht="22.5" customHeight="1" x14ac:dyDescent="0.25">
      <c r="A11" s="8">
        <v>8</v>
      </c>
      <c r="B11" s="78" t="s">
        <v>36</v>
      </c>
      <c r="C11" s="8"/>
      <c r="D11" s="8"/>
      <c r="E11" s="11"/>
      <c r="F11" s="8"/>
      <c r="G11" s="8"/>
      <c r="H11" s="9"/>
      <c r="I11" s="7"/>
      <c r="J11" s="8"/>
      <c r="K11" s="8"/>
      <c r="L11" s="8"/>
      <c r="M11" s="8"/>
      <c r="N11" s="8"/>
      <c r="O11" s="11"/>
      <c r="P11" s="67"/>
      <c r="Q11" s="67"/>
      <c r="R11" s="11"/>
      <c r="S11" s="11"/>
      <c r="T11" s="81"/>
      <c r="U11" s="11"/>
    </row>
    <row r="12" spans="1:21" s="6" customFormat="1" ht="22.5" customHeight="1" x14ac:dyDescent="0.25">
      <c r="A12" s="8">
        <v>9</v>
      </c>
      <c r="B12" s="78" t="s">
        <v>37</v>
      </c>
      <c r="C12" s="8"/>
      <c r="D12" s="8"/>
      <c r="E12" s="11"/>
      <c r="F12" s="8"/>
      <c r="G12" s="8"/>
      <c r="H12" s="9"/>
      <c r="I12" s="7"/>
      <c r="J12" s="8"/>
      <c r="K12" s="8"/>
      <c r="L12" s="8"/>
      <c r="M12" s="8"/>
      <c r="N12" s="8"/>
      <c r="O12" s="11"/>
      <c r="P12" s="67"/>
      <c r="Q12" s="67"/>
      <c r="R12" s="11"/>
      <c r="S12" s="11"/>
      <c r="T12" s="81"/>
      <c r="U12" s="11"/>
    </row>
    <row r="13" spans="1:21" s="6" customFormat="1" ht="22.5" customHeight="1" x14ac:dyDescent="0.25">
      <c r="A13" s="8">
        <v>10</v>
      </c>
      <c r="B13" s="78" t="s">
        <v>54</v>
      </c>
      <c r="C13" s="8">
        <f>390+1080</f>
        <v>1470</v>
      </c>
      <c r="D13" s="8">
        <f>165+12+705+16</f>
        <v>898</v>
      </c>
      <c r="E13" s="11">
        <f>ROUND(D13*100/C13,1)</f>
        <v>61.1</v>
      </c>
      <c r="F13" s="8">
        <f>D13*0.4</f>
        <v>359.20000000000005</v>
      </c>
      <c r="G13" s="8">
        <v>270</v>
      </c>
      <c r="H13" s="9">
        <f t="shared" si="0"/>
        <v>3</v>
      </c>
      <c r="I13" s="7"/>
      <c r="J13" s="8">
        <v>1080</v>
      </c>
      <c r="K13" s="8">
        <f>705+16</f>
        <v>721</v>
      </c>
      <c r="L13" s="8">
        <f>ROUND(K13*100/J13,1)</f>
        <v>66.8</v>
      </c>
      <c r="M13" s="8">
        <f>K13*0.4</f>
        <v>288.40000000000003</v>
      </c>
      <c r="N13" s="8">
        <v>270</v>
      </c>
      <c r="O13" s="11">
        <f t="shared" si="1"/>
        <v>1</v>
      </c>
      <c r="P13" s="67"/>
      <c r="Q13" s="67"/>
      <c r="R13" s="11">
        <v>8</v>
      </c>
      <c r="S13" s="11">
        <v>3</v>
      </c>
      <c r="T13" s="81">
        <f t="shared" si="2"/>
        <v>37.5</v>
      </c>
      <c r="U13" s="11">
        <f t="shared" si="3"/>
        <v>2</v>
      </c>
    </row>
    <row r="14" spans="1:21" s="6" customFormat="1" ht="22.5" customHeight="1" x14ac:dyDescent="0.25">
      <c r="A14" s="8">
        <v>11</v>
      </c>
      <c r="B14" s="78" t="s">
        <v>38</v>
      </c>
      <c r="C14" s="8"/>
      <c r="D14" s="8"/>
      <c r="E14" s="11"/>
      <c r="F14" s="8"/>
      <c r="G14" s="8"/>
      <c r="H14" s="9"/>
      <c r="I14" s="7"/>
      <c r="J14" s="8"/>
      <c r="K14" s="8"/>
      <c r="L14" s="8"/>
      <c r="M14" s="8"/>
      <c r="N14" s="8"/>
      <c r="O14" s="11"/>
      <c r="P14" s="67"/>
      <c r="Q14" s="67"/>
      <c r="R14" s="11"/>
      <c r="S14" s="11"/>
      <c r="T14" s="81"/>
      <c r="U14" s="11"/>
    </row>
    <row r="15" spans="1:21" s="6" customFormat="1" ht="22.5" customHeight="1" x14ac:dyDescent="0.25">
      <c r="A15" s="8">
        <v>12</v>
      </c>
      <c r="B15" s="78" t="s">
        <v>60</v>
      </c>
      <c r="C15" s="8"/>
      <c r="D15" s="8"/>
      <c r="E15" s="11"/>
      <c r="F15" s="8"/>
      <c r="G15" s="8"/>
      <c r="H15" s="9"/>
      <c r="I15" s="7"/>
      <c r="J15" s="8"/>
      <c r="K15" s="8"/>
      <c r="L15" s="8"/>
      <c r="M15" s="8"/>
      <c r="N15" s="8"/>
      <c r="O15" s="11"/>
      <c r="P15" s="67"/>
      <c r="Q15" s="67"/>
      <c r="R15" s="11"/>
      <c r="S15" s="11"/>
      <c r="T15" s="81"/>
      <c r="U15" s="11"/>
    </row>
    <row r="16" spans="1:21" s="6" customFormat="1" ht="22.5" customHeight="1" x14ac:dyDescent="0.25">
      <c r="A16" s="8">
        <v>13</v>
      </c>
      <c r="B16" s="78" t="s">
        <v>39</v>
      </c>
      <c r="C16" s="8">
        <f>390+1110</f>
        <v>1500</v>
      </c>
      <c r="D16" s="8">
        <f>165+12+765+14</f>
        <v>956</v>
      </c>
      <c r="E16" s="11">
        <f>ROUND(D16*100/C16,1)</f>
        <v>63.7</v>
      </c>
      <c r="F16" s="8">
        <f>D16*0.4</f>
        <v>382.40000000000003</v>
      </c>
      <c r="G16" s="8">
        <v>270</v>
      </c>
      <c r="H16" s="9">
        <f t="shared" si="0"/>
        <v>4</v>
      </c>
      <c r="I16" s="67"/>
      <c r="J16" s="11">
        <v>1110</v>
      </c>
      <c r="K16" s="11">
        <f>765+14</f>
        <v>779</v>
      </c>
      <c r="L16" s="11">
        <f>ROUND(K16*100/J16,1)</f>
        <v>70.2</v>
      </c>
      <c r="M16" s="8">
        <f>K16*0.4</f>
        <v>311.60000000000002</v>
      </c>
      <c r="N16" s="8">
        <v>270</v>
      </c>
      <c r="O16" s="11">
        <f t="shared" si="1"/>
        <v>1</v>
      </c>
      <c r="P16" s="67"/>
      <c r="Q16" s="67"/>
      <c r="R16" s="11">
        <v>8</v>
      </c>
      <c r="S16" s="11">
        <v>3</v>
      </c>
      <c r="T16" s="81">
        <f t="shared" si="2"/>
        <v>37.5</v>
      </c>
      <c r="U16" s="11">
        <f t="shared" si="3"/>
        <v>2</v>
      </c>
    </row>
    <row r="17" spans="1:21" s="6" customFormat="1" ht="22.5" customHeight="1" x14ac:dyDescent="0.25">
      <c r="A17" s="8">
        <v>14</v>
      </c>
      <c r="B17" s="78" t="s">
        <v>40</v>
      </c>
      <c r="C17" s="8"/>
      <c r="D17" s="8"/>
      <c r="E17" s="11"/>
      <c r="F17" s="8"/>
      <c r="G17" s="8"/>
      <c r="H17" s="9"/>
      <c r="I17" s="7"/>
      <c r="J17" s="8"/>
      <c r="K17" s="8"/>
      <c r="L17" s="8"/>
      <c r="M17" s="8"/>
      <c r="N17" s="8"/>
      <c r="O17" s="11"/>
      <c r="P17" s="67"/>
      <c r="Q17" s="67"/>
      <c r="R17" s="11"/>
      <c r="S17" s="11"/>
      <c r="T17" s="81"/>
      <c r="U17" s="11"/>
    </row>
    <row r="18" spans="1:21" s="6" customFormat="1" ht="22.5" customHeight="1" x14ac:dyDescent="0.25">
      <c r="A18" s="8">
        <v>15</v>
      </c>
      <c r="B18" s="78" t="s">
        <v>41</v>
      </c>
      <c r="C18" s="8">
        <f>390+1065</f>
        <v>1455</v>
      </c>
      <c r="D18" s="8">
        <f>165+12+675+16</f>
        <v>868</v>
      </c>
      <c r="E18" s="47">
        <f>ROUND(D18*100/C18,1)</f>
        <v>59.7</v>
      </c>
      <c r="F18" s="8">
        <f>D18*0.4</f>
        <v>347.20000000000005</v>
      </c>
      <c r="G18" s="8">
        <v>270</v>
      </c>
      <c r="H18" s="9">
        <f t="shared" si="0"/>
        <v>3</v>
      </c>
      <c r="I18" s="7"/>
      <c r="J18" s="8">
        <v>1065</v>
      </c>
      <c r="K18" s="8">
        <f>675+16</f>
        <v>691</v>
      </c>
      <c r="L18" s="8">
        <f>ROUND(K18*100/J18,1)</f>
        <v>64.900000000000006</v>
      </c>
      <c r="M18" s="8">
        <f>K18*0.4</f>
        <v>276.40000000000003</v>
      </c>
      <c r="N18" s="8">
        <v>270</v>
      </c>
      <c r="O18" s="11">
        <f t="shared" si="1"/>
        <v>0</v>
      </c>
      <c r="P18" s="67"/>
      <c r="Q18" s="67"/>
      <c r="R18" s="11">
        <v>8</v>
      </c>
      <c r="S18" s="11">
        <v>3</v>
      </c>
      <c r="T18" s="81">
        <f t="shared" si="2"/>
        <v>37.5</v>
      </c>
      <c r="U18" s="11">
        <f t="shared" si="3"/>
        <v>2</v>
      </c>
    </row>
    <row r="19" spans="1:21" s="6" customFormat="1" ht="22.5" customHeight="1" x14ac:dyDescent="0.25">
      <c r="A19" s="8">
        <v>16</v>
      </c>
      <c r="B19" s="78" t="s">
        <v>42</v>
      </c>
      <c r="C19" s="8"/>
      <c r="D19" s="8"/>
      <c r="E19" s="11"/>
      <c r="F19" s="8"/>
      <c r="G19" s="8"/>
      <c r="H19" s="9"/>
      <c r="I19" s="7"/>
      <c r="J19" s="8"/>
      <c r="K19" s="8"/>
      <c r="L19" s="8"/>
      <c r="M19" s="8"/>
      <c r="N19" s="8"/>
      <c r="O19" s="11"/>
      <c r="P19" s="67"/>
      <c r="Q19" s="67"/>
      <c r="R19" s="11"/>
      <c r="S19" s="11"/>
      <c r="T19" s="81"/>
      <c r="U19" s="11"/>
    </row>
    <row r="20" spans="1:21" s="6" customFormat="1" ht="22.5" customHeight="1" x14ac:dyDescent="0.25">
      <c r="A20" s="8">
        <v>17</v>
      </c>
      <c r="B20" s="78" t="s">
        <v>43</v>
      </c>
      <c r="C20" s="8">
        <f>390+1140</f>
        <v>1530</v>
      </c>
      <c r="D20" s="8">
        <f>165+12+825+30</f>
        <v>1032</v>
      </c>
      <c r="E20" s="11">
        <f>ROUND(D20*100/C20,1)</f>
        <v>67.5</v>
      </c>
      <c r="F20" s="8">
        <f>D20*0.4</f>
        <v>412.8</v>
      </c>
      <c r="G20" s="8">
        <v>270</v>
      </c>
      <c r="H20" s="9">
        <f t="shared" si="0"/>
        <v>5</v>
      </c>
      <c r="I20" s="7"/>
      <c r="J20" s="8">
        <f>1140</f>
        <v>1140</v>
      </c>
      <c r="K20" s="8">
        <f>825+30</f>
        <v>855</v>
      </c>
      <c r="L20" s="8">
        <f>ROUND(K20*100/J20,1)</f>
        <v>75</v>
      </c>
      <c r="M20" s="8">
        <f>K20*0.4</f>
        <v>342</v>
      </c>
      <c r="N20" s="8">
        <v>270</v>
      </c>
      <c r="O20" s="11">
        <f t="shared" si="1"/>
        <v>2</v>
      </c>
      <c r="P20" s="67"/>
      <c r="Q20" s="67"/>
      <c r="R20" s="11">
        <v>15</v>
      </c>
      <c r="S20" s="11">
        <v>5</v>
      </c>
      <c r="T20" s="81">
        <f t="shared" si="2"/>
        <v>33.333333333333329</v>
      </c>
      <c r="U20" s="11">
        <f t="shared" si="3"/>
        <v>4</v>
      </c>
    </row>
    <row r="21" spans="1:21" s="6" customFormat="1" ht="22.5" customHeight="1" x14ac:dyDescent="0.25">
      <c r="A21" s="8">
        <v>18</v>
      </c>
      <c r="B21" s="78" t="s">
        <v>55</v>
      </c>
      <c r="C21" s="8">
        <f>390+1140</f>
        <v>1530</v>
      </c>
      <c r="D21" s="8">
        <f>165+12+825+30</f>
        <v>1032</v>
      </c>
      <c r="E21" s="11">
        <f>ROUND(D21*100/C21,1)</f>
        <v>67.5</v>
      </c>
      <c r="F21" s="8">
        <f>D21*0.4</f>
        <v>412.8</v>
      </c>
      <c r="G21" s="8">
        <v>270</v>
      </c>
      <c r="H21" s="9">
        <f t="shared" si="0"/>
        <v>5</v>
      </c>
      <c r="I21" s="67"/>
      <c r="J21" s="11">
        <v>1140</v>
      </c>
      <c r="K21" s="11">
        <f>825+30</f>
        <v>855</v>
      </c>
      <c r="L21" s="11">
        <f>ROUND(K21*100/J21,1)</f>
        <v>75</v>
      </c>
      <c r="M21" s="8">
        <f>K21*0.4</f>
        <v>342</v>
      </c>
      <c r="N21" s="8">
        <v>270</v>
      </c>
      <c r="O21" s="11">
        <f t="shared" si="1"/>
        <v>2</v>
      </c>
      <c r="P21" s="67"/>
      <c r="Q21" s="67"/>
      <c r="R21" s="11">
        <v>15</v>
      </c>
      <c r="S21" s="11">
        <v>5</v>
      </c>
      <c r="T21" s="81">
        <f t="shared" si="2"/>
        <v>33.333333333333329</v>
      </c>
      <c r="U21" s="11">
        <f t="shared" si="3"/>
        <v>4</v>
      </c>
    </row>
    <row r="22" spans="1:21" s="6" customFormat="1" ht="22.5" customHeight="1" x14ac:dyDescent="0.25">
      <c r="A22" s="8">
        <v>19</v>
      </c>
      <c r="B22" s="78" t="s">
        <v>44</v>
      </c>
      <c r="C22" s="8"/>
      <c r="D22" s="8"/>
      <c r="E22" s="11"/>
      <c r="F22" s="8"/>
      <c r="G22" s="8"/>
      <c r="H22" s="9"/>
      <c r="I22" s="7"/>
      <c r="J22" s="8"/>
      <c r="K22" s="8"/>
      <c r="L22" s="8"/>
      <c r="M22" s="8"/>
      <c r="N22" s="8"/>
      <c r="O22" s="11"/>
      <c r="P22" s="67"/>
      <c r="Q22" s="67"/>
      <c r="R22" s="11"/>
      <c r="S22" s="11"/>
      <c r="T22" s="81"/>
      <c r="U22" s="11"/>
    </row>
    <row r="23" spans="1:21" s="6" customFormat="1" ht="22.5" customHeight="1" x14ac:dyDescent="0.25">
      <c r="A23" s="8">
        <v>20</v>
      </c>
      <c r="B23" s="78" t="s">
        <v>45</v>
      </c>
      <c r="C23" s="8"/>
      <c r="D23" s="8"/>
      <c r="E23" s="11"/>
      <c r="F23" s="8"/>
      <c r="G23" s="8"/>
      <c r="H23" s="9"/>
      <c r="I23" s="7"/>
      <c r="J23" s="8"/>
      <c r="K23" s="8"/>
      <c r="L23" s="8"/>
      <c r="M23" s="8"/>
      <c r="N23" s="8"/>
      <c r="O23" s="11"/>
      <c r="P23" s="67"/>
      <c r="Q23" s="67"/>
      <c r="R23" s="11"/>
      <c r="S23" s="11"/>
      <c r="T23" s="81"/>
      <c r="U23" s="11"/>
    </row>
    <row r="24" spans="1:21" s="6" customFormat="1" ht="22.5" customHeight="1" x14ac:dyDescent="0.25">
      <c r="A24" s="8">
        <v>21</v>
      </c>
      <c r="B24" s="78" t="s">
        <v>46</v>
      </c>
      <c r="C24" s="8">
        <f>390+1125</f>
        <v>1515</v>
      </c>
      <c r="D24" s="8">
        <f>165+12+795+22</f>
        <v>994</v>
      </c>
      <c r="E24" s="11">
        <f>ROUND(D24*100/C24,1)</f>
        <v>65.599999999999994</v>
      </c>
      <c r="F24" s="8">
        <f>D24*0.4</f>
        <v>397.6</v>
      </c>
      <c r="G24" s="8">
        <v>270</v>
      </c>
      <c r="H24" s="9">
        <f t="shared" si="0"/>
        <v>4</v>
      </c>
      <c r="I24" s="7"/>
      <c r="J24" s="8">
        <v>1125</v>
      </c>
      <c r="K24" s="8">
        <f>795+22</f>
        <v>817</v>
      </c>
      <c r="L24" s="8">
        <f>ROUND(K24*100/J24,1)</f>
        <v>72.599999999999994</v>
      </c>
      <c r="M24" s="8">
        <f>K24*0.4</f>
        <v>326.8</v>
      </c>
      <c r="N24" s="8">
        <v>270</v>
      </c>
      <c r="O24" s="11">
        <f t="shared" si="1"/>
        <v>2</v>
      </c>
      <c r="P24" s="67"/>
      <c r="Q24" s="67"/>
      <c r="R24" s="11">
        <v>11</v>
      </c>
      <c r="S24" s="11">
        <v>4</v>
      </c>
      <c r="T24" s="81">
        <f t="shared" si="2"/>
        <v>36.363636363636367</v>
      </c>
      <c r="U24" s="11">
        <f t="shared" si="3"/>
        <v>3</v>
      </c>
    </row>
    <row r="25" spans="1:21" s="6" customFormat="1" ht="22.5" customHeight="1" x14ac:dyDescent="0.25">
      <c r="A25" s="8">
        <v>22</v>
      </c>
      <c r="B25" s="78" t="s">
        <v>47</v>
      </c>
      <c r="C25" s="8">
        <f>390+315+735+90</f>
        <v>1530</v>
      </c>
      <c r="D25" s="8">
        <f>165+12+210+10+555+14+60+2</f>
        <v>1028</v>
      </c>
      <c r="E25" s="11">
        <f>ROUND(D25*100/C25,1)</f>
        <v>67.2</v>
      </c>
      <c r="F25" s="8">
        <f>D25*0.4</f>
        <v>411.20000000000005</v>
      </c>
      <c r="G25" s="8">
        <v>270</v>
      </c>
      <c r="H25" s="9">
        <f t="shared" si="0"/>
        <v>5</v>
      </c>
      <c r="I25" s="7"/>
      <c r="J25" s="8">
        <f>315+735+90</f>
        <v>1140</v>
      </c>
      <c r="K25" s="8">
        <f>210+10+555+14+60+2</f>
        <v>851</v>
      </c>
      <c r="L25" s="8">
        <f>ROUND(K25*100/J25,1)</f>
        <v>74.599999999999994</v>
      </c>
      <c r="M25" s="8">
        <f>K25*0.4</f>
        <v>340.40000000000003</v>
      </c>
      <c r="N25" s="8">
        <v>270</v>
      </c>
      <c r="O25" s="11">
        <f t="shared" si="1"/>
        <v>2</v>
      </c>
      <c r="P25" s="67"/>
      <c r="Q25" s="67"/>
      <c r="R25" s="11">
        <v>12</v>
      </c>
      <c r="S25" s="11">
        <v>4</v>
      </c>
      <c r="T25" s="81">
        <f t="shared" si="2"/>
        <v>33.333333333333329</v>
      </c>
      <c r="U25" s="11">
        <f t="shared" si="3"/>
        <v>3</v>
      </c>
    </row>
    <row r="26" spans="1:21" s="6" customFormat="1" ht="22.5" customHeight="1" x14ac:dyDescent="0.25">
      <c r="A26" s="8">
        <v>23</v>
      </c>
      <c r="B26" s="78" t="s">
        <v>56</v>
      </c>
      <c r="C26" s="8">
        <f>390+1125</f>
        <v>1515</v>
      </c>
      <c r="D26" s="8">
        <f>165+12+795+24</f>
        <v>996</v>
      </c>
      <c r="E26" s="11">
        <f>ROUND(D26*100/C26,1)</f>
        <v>65.7</v>
      </c>
      <c r="F26" s="8">
        <f>D26*0.4</f>
        <v>398.40000000000003</v>
      </c>
      <c r="G26" s="8">
        <v>270</v>
      </c>
      <c r="H26" s="9">
        <f t="shared" si="0"/>
        <v>4</v>
      </c>
      <c r="I26" s="7"/>
      <c r="J26" s="8">
        <v>1125</v>
      </c>
      <c r="K26" s="8">
        <f>795+24</f>
        <v>819</v>
      </c>
      <c r="L26" s="8">
        <f>ROUND(K26*100/J26,1)</f>
        <v>72.8</v>
      </c>
      <c r="M26" s="8">
        <f>K26*0.4</f>
        <v>327.60000000000002</v>
      </c>
      <c r="N26" s="8">
        <v>270</v>
      </c>
      <c r="O26" s="11">
        <f t="shared" si="1"/>
        <v>2</v>
      </c>
      <c r="P26" s="67"/>
      <c r="Q26" s="67"/>
      <c r="R26" s="11">
        <v>12</v>
      </c>
      <c r="S26" s="11">
        <v>4</v>
      </c>
      <c r="T26" s="81">
        <f t="shared" si="2"/>
        <v>33.333333333333329</v>
      </c>
      <c r="U26" s="11">
        <f t="shared" si="3"/>
        <v>3</v>
      </c>
    </row>
    <row r="27" spans="1:21" s="6" customFormat="1" ht="22.5" customHeight="1" x14ac:dyDescent="0.25">
      <c r="A27" s="8">
        <v>24</v>
      </c>
      <c r="B27" s="78" t="s">
        <v>48</v>
      </c>
      <c r="C27" s="8">
        <f>390+1020</f>
        <v>1410</v>
      </c>
      <c r="D27" s="8">
        <f>165+12+600+22</f>
        <v>799</v>
      </c>
      <c r="E27" s="47">
        <f>ROUND(D27*100/C27,1)</f>
        <v>56.7</v>
      </c>
      <c r="F27" s="8">
        <f>D27*0.4</f>
        <v>319.60000000000002</v>
      </c>
      <c r="G27" s="8">
        <v>270</v>
      </c>
      <c r="H27" s="9">
        <f t="shared" si="0"/>
        <v>2</v>
      </c>
      <c r="I27" s="7"/>
      <c r="J27" s="8">
        <v>1020</v>
      </c>
      <c r="K27" s="8">
        <f>600+22</f>
        <v>622</v>
      </c>
      <c r="L27" s="8">
        <f>ROUND(K27*100/J27,1)</f>
        <v>61</v>
      </c>
      <c r="M27" s="8">
        <f>K27*0.4</f>
        <v>248.8</v>
      </c>
      <c r="N27" s="8">
        <v>270</v>
      </c>
      <c r="O27" s="11">
        <f t="shared" si="1"/>
        <v>-1</v>
      </c>
      <c r="P27" s="67"/>
      <c r="Q27" s="67"/>
      <c r="R27" s="11">
        <v>6</v>
      </c>
      <c r="S27" s="11">
        <v>2</v>
      </c>
      <c r="T27" s="81">
        <f t="shared" si="2"/>
        <v>33.333333333333329</v>
      </c>
      <c r="U27" s="11">
        <f t="shared" si="3"/>
        <v>1</v>
      </c>
    </row>
    <row r="28" spans="1:21" s="6" customFormat="1" ht="22.5" customHeight="1" x14ac:dyDescent="0.25">
      <c r="A28" s="8">
        <v>25</v>
      </c>
      <c r="B28" s="78" t="s">
        <v>49</v>
      </c>
      <c r="C28" s="8">
        <f>390+1080</f>
        <v>1470</v>
      </c>
      <c r="D28" s="8">
        <f>165+12+720+20</f>
        <v>917</v>
      </c>
      <c r="E28" s="11">
        <f>ROUND(D28*100/C28,1)</f>
        <v>62.4</v>
      </c>
      <c r="F28" s="8">
        <f>D28*0.4</f>
        <v>366.8</v>
      </c>
      <c r="G28" s="8">
        <v>270</v>
      </c>
      <c r="H28" s="9">
        <f t="shared" si="0"/>
        <v>3</v>
      </c>
      <c r="I28" s="67"/>
      <c r="J28" s="11">
        <v>1080</v>
      </c>
      <c r="K28" s="11">
        <f>720+20</f>
        <v>740</v>
      </c>
      <c r="L28" s="11">
        <f>ROUND(K28*100/J28,1)</f>
        <v>68.5</v>
      </c>
      <c r="M28" s="8">
        <f>K28*0.4</f>
        <v>296</v>
      </c>
      <c r="N28" s="8">
        <v>270</v>
      </c>
      <c r="O28" s="11">
        <f t="shared" si="1"/>
        <v>1</v>
      </c>
      <c r="P28" s="67"/>
      <c r="Q28" s="67"/>
      <c r="R28" s="11">
        <v>8</v>
      </c>
      <c r="S28" s="11">
        <v>3</v>
      </c>
      <c r="T28" s="81">
        <f t="shared" si="2"/>
        <v>37.5</v>
      </c>
      <c r="U28" s="11">
        <f t="shared" si="3"/>
        <v>2</v>
      </c>
    </row>
    <row r="29" spans="1:21" s="6" customFormat="1" ht="22.5" customHeight="1" x14ac:dyDescent="0.25">
      <c r="A29" s="8">
        <v>26</v>
      </c>
      <c r="B29" s="78" t="s">
        <v>50</v>
      </c>
      <c r="C29" s="8"/>
      <c r="D29" s="8"/>
      <c r="E29" s="11"/>
      <c r="F29" s="8"/>
      <c r="G29" s="8"/>
      <c r="H29" s="9"/>
      <c r="I29" s="67"/>
      <c r="J29" s="11"/>
      <c r="K29" s="11"/>
      <c r="L29" s="11"/>
      <c r="M29" s="8"/>
      <c r="N29" s="8"/>
      <c r="O29" s="11"/>
      <c r="P29" s="67"/>
      <c r="Q29" s="67"/>
      <c r="R29" s="11"/>
      <c r="S29" s="11"/>
      <c r="T29" s="81"/>
      <c r="U29" s="11"/>
    </row>
    <row r="30" spans="1:21" s="6" customFormat="1" ht="22.5" customHeight="1" x14ac:dyDescent="0.25">
      <c r="A30" s="8">
        <v>27</v>
      </c>
      <c r="B30" s="78" t="s">
        <v>51</v>
      </c>
      <c r="C30" s="8">
        <f>390+1035</f>
        <v>1425</v>
      </c>
      <c r="D30" s="8">
        <f>165+12+615+22</f>
        <v>814</v>
      </c>
      <c r="E30" s="47">
        <f>ROUND(D30*100/C30,1)</f>
        <v>57.1</v>
      </c>
      <c r="F30" s="8">
        <f>D30*0.4</f>
        <v>325.60000000000002</v>
      </c>
      <c r="G30" s="8">
        <v>270</v>
      </c>
      <c r="H30" s="9">
        <f t="shared" si="0"/>
        <v>2</v>
      </c>
      <c r="I30" s="7"/>
      <c r="J30" s="11">
        <v>1035</v>
      </c>
      <c r="K30" s="8">
        <f>615+22</f>
        <v>637</v>
      </c>
      <c r="L30" s="8">
        <f>ROUND(K30*100/J30,1)</f>
        <v>61.5</v>
      </c>
      <c r="M30" s="8">
        <f>K30*0.4</f>
        <v>254.8</v>
      </c>
      <c r="N30" s="8">
        <v>270</v>
      </c>
      <c r="O30" s="11">
        <f t="shared" si="1"/>
        <v>-1</v>
      </c>
      <c r="P30" s="67"/>
      <c r="Q30" s="67"/>
      <c r="R30" s="11">
        <v>6</v>
      </c>
      <c r="S30" s="11">
        <v>2</v>
      </c>
      <c r="T30" s="81">
        <f t="shared" si="2"/>
        <v>33.333333333333329</v>
      </c>
      <c r="U30" s="11">
        <f t="shared" si="3"/>
        <v>1</v>
      </c>
    </row>
    <row r="31" spans="1:21" s="6" customFormat="1" ht="22.5" customHeight="1" x14ac:dyDescent="0.25">
      <c r="A31" s="8">
        <v>28</v>
      </c>
      <c r="B31" s="78" t="s">
        <v>52</v>
      </c>
      <c r="C31" s="8">
        <f>390+1140</f>
        <v>1530</v>
      </c>
      <c r="D31" s="8">
        <f>165+12+825+2</f>
        <v>1004</v>
      </c>
      <c r="E31" s="11">
        <f>ROUND(D31*100/C31,1)</f>
        <v>65.599999999999994</v>
      </c>
      <c r="F31" s="8">
        <f>D31*0.4</f>
        <v>401.6</v>
      </c>
      <c r="G31" s="8">
        <v>270</v>
      </c>
      <c r="H31" s="9">
        <f t="shared" si="0"/>
        <v>4</v>
      </c>
      <c r="I31" s="7"/>
      <c r="J31" s="8">
        <f>1140</f>
        <v>1140</v>
      </c>
      <c r="K31" s="8">
        <f>825+20</f>
        <v>845</v>
      </c>
      <c r="L31" s="8">
        <f>ROUND(K31*100/J31,1)</f>
        <v>74.099999999999994</v>
      </c>
      <c r="M31" s="8">
        <f>K31*0.4</f>
        <v>338</v>
      </c>
      <c r="N31" s="8">
        <v>270</v>
      </c>
      <c r="O31" s="11">
        <f t="shared" si="1"/>
        <v>2</v>
      </c>
      <c r="P31" s="67"/>
      <c r="Q31" s="67"/>
      <c r="R31" s="11">
        <v>8</v>
      </c>
      <c r="S31" s="11">
        <v>3</v>
      </c>
      <c r="T31" s="81">
        <f t="shared" si="2"/>
        <v>37.5</v>
      </c>
      <c r="U31" s="11">
        <f t="shared" si="3"/>
        <v>2</v>
      </c>
    </row>
    <row r="32" spans="1:21" s="6" customFormat="1" ht="22.5" customHeight="1" x14ac:dyDescent="0.25">
      <c r="A32" s="91" t="s">
        <v>67</v>
      </c>
      <c r="B32" s="91"/>
      <c r="C32" s="13" t="s">
        <v>71</v>
      </c>
      <c r="D32" s="8"/>
      <c r="E32" s="11"/>
      <c r="F32" s="8"/>
      <c r="G32" s="8"/>
      <c r="H32" s="11">
        <f>COUNT(H4:H31)</f>
        <v>17</v>
      </c>
      <c r="I32" s="7"/>
      <c r="J32" s="8"/>
      <c r="K32" s="13" t="s">
        <v>73</v>
      </c>
      <c r="L32" s="8"/>
      <c r="M32" s="8"/>
      <c r="N32" s="8"/>
      <c r="O32" s="11">
        <f>COUNT(O4:O31)</f>
        <v>17</v>
      </c>
      <c r="P32" s="67"/>
      <c r="Q32" s="67"/>
      <c r="R32" s="83" t="s">
        <v>86</v>
      </c>
      <c r="S32" s="67"/>
      <c r="T32" s="67"/>
      <c r="U32" s="67"/>
    </row>
    <row r="33" spans="2:15" s="6" customFormat="1" ht="20.25" hidden="1" customHeight="1" x14ac:dyDescent="0.25">
      <c r="B33" s="43" t="s">
        <v>28</v>
      </c>
      <c r="C33" s="73"/>
      <c r="D33" s="73"/>
      <c r="E33" s="73"/>
      <c r="F33" s="73">
        <f>D33*0.4</f>
        <v>0</v>
      </c>
      <c r="G33" s="73">
        <v>270</v>
      </c>
      <c r="H33" s="74">
        <f t="shared" si="0"/>
        <v>-9</v>
      </c>
      <c r="J33" s="73"/>
      <c r="K33" s="73"/>
      <c r="L33" s="73"/>
      <c r="M33" s="73">
        <f>K33*0.4</f>
        <v>0</v>
      </c>
      <c r="N33" s="73">
        <v>270</v>
      </c>
      <c r="O33" s="75">
        <f t="shared" si="1"/>
        <v>-9</v>
      </c>
    </row>
    <row r="34" spans="2:15" s="6" customFormat="1" ht="20.25" hidden="1" customHeight="1" x14ac:dyDescent="0.25">
      <c r="B34" s="32" t="s">
        <v>26</v>
      </c>
      <c r="C34" s="8">
        <f>315+990</f>
        <v>1305</v>
      </c>
      <c r="D34" s="8">
        <f>120+12+735+16</f>
        <v>883</v>
      </c>
      <c r="E34" s="11">
        <f>ROUND(D34*100/C34,1)</f>
        <v>67.7</v>
      </c>
      <c r="F34" s="8">
        <f>D34*0.4</f>
        <v>353.20000000000005</v>
      </c>
      <c r="G34" s="8">
        <v>270</v>
      </c>
      <c r="H34" s="9">
        <f t="shared" si="0"/>
        <v>3</v>
      </c>
      <c r="I34" s="28"/>
      <c r="J34" s="11">
        <v>990</v>
      </c>
      <c r="K34" s="11">
        <f>735+16</f>
        <v>751</v>
      </c>
      <c r="L34" s="11">
        <f>ROUND(K34*100/J34,1)</f>
        <v>75.900000000000006</v>
      </c>
      <c r="M34" s="8">
        <f>K34*0.4</f>
        <v>300.40000000000003</v>
      </c>
      <c r="N34" s="8">
        <v>270</v>
      </c>
      <c r="O34" s="25">
        <f t="shared" si="1"/>
        <v>1</v>
      </c>
    </row>
    <row r="35" spans="2:15" s="6" customFormat="1" ht="20.25" hidden="1" customHeight="1" x14ac:dyDescent="0.25">
      <c r="B35" s="32" t="s">
        <v>27</v>
      </c>
      <c r="C35" s="8">
        <f>315+990</f>
        <v>1305</v>
      </c>
      <c r="D35" s="8">
        <f>120+12+735+26</f>
        <v>893</v>
      </c>
      <c r="E35" s="11">
        <f>ROUND(D35*100/C35,1)</f>
        <v>68.400000000000006</v>
      </c>
      <c r="F35" s="8">
        <f>D35*0.4</f>
        <v>357.20000000000005</v>
      </c>
      <c r="G35" s="8">
        <v>270</v>
      </c>
      <c r="H35" s="9">
        <f t="shared" si="0"/>
        <v>3</v>
      </c>
      <c r="J35" s="8">
        <f>990</f>
        <v>990</v>
      </c>
      <c r="K35" s="8">
        <f>735+26</f>
        <v>761</v>
      </c>
      <c r="L35" s="8">
        <f>ROUND(K35*100/J35,1)</f>
        <v>76.900000000000006</v>
      </c>
      <c r="M35" s="8">
        <f>K35*0.4</f>
        <v>304.40000000000003</v>
      </c>
      <c r="N35" s="8">
        <v>270</v>
      </c>
      <c r="O35" s="25">
        <f t="shared" si="1"/>
        <v>1</v>
      </c>
    </row>
    <row r="36" spans="2:15" s="6" customFormat="1" ht="20.25" hidden="1" customHeight="1" x14ac:dyDescent="0.25">
      <c r="B36" s="35"/>
      <c r="C36" s="8"/>
      <c r="D36" s="8"/>
      <c r="E36" s="11"/>
      <c r="F36" s="8"/>
      <c r="G36" s="8">
        <v>270</v>
      </c>
      <c r="H36" s="9">
        <f t="shared" si="0"/>
        <v>-9</v>
      </c>
      <c r="I36" s="28"/>
      <c r="J36" s="11"/>
      <c r="K36" s="11"/>
      <c r="L36" s="11" t="e">
        <f>ROUND(K36*100/J36,1)</f>
        <v>#DIV/0!</v>
      </c>
      <c r="M36" s="8">
        <f>K36*0.4</f>
        <v>0</v>
      </c>
      <c r="N36" s="8">
        <v>270</v>
      </c>
      <c r="O36" s="25">
        <f t="shared" si="1"/>
        <v>-9</v>
      </c>
    </row>
    <row r="37" spans="2:15" s="6" customFormat="1" ht="20.25" hidden="1" customHeight="1" x14ac:dyDescent="0.25">
      <c r="B37" s="30" t="s">
        <v>29</v>
      </c>
      <c r="C37" s="7"/>
      <c r="D37" s="12" t="s">
        <v>2</v>
      </c>
      <c r="E37" s="12" t="s">
        <v>11</v>
      </c>
      <c r="F37" s="7"/>
      <c r="G37" s="8"/>
      <c r="H37" s="7"/>
      <c r="J37" s="7"/>
      <c r="K37" s="7"/>
      <c r="L37" s="12" t="s">
        <v>12</v>
      </c>
      <c r="M37" s="7"/>
      <c r="N37" s="8"/>
      <c r="O37" s="7"/>
    </row>
    <row r="38" spans="2:15" s="24" customFormat="1" ht="18.75" hidden="1" customHeight="1" x14ac:dyDescent="0.25">
      <c r="B38" s="36" t="s">
        <v>30</v>
      </c>
      <c r="G38" s="40"/>
      <c r="N38" s="40"/>
    </row>
    <row r="39" spans="2:15" s="24" customFormat="1" ht="18.75" customHeight="1" x14ac:dyDescent="0.25">
      <c r="G39" s="40"/>
      <c r="N39" s="40"/>
    </row>
    <row r="40" spans="2:15" s="24" customFormat="1" ht="18.75" customHeight="1" x14ac:dyDescent="0.25">
      <c r="G40" s="40"/>
      <c r="N40" s="40"/>
    </row>
    <row r="41" spans="2:15" s="24" customFormat="1" ht="18.75" hidden="1" customHeight="1" x14ac:dyDescent="0.25">
      <c r="B41" s="24" t="s">
        <v>57</v>
      </c>
      <c r="G41" s="40"/>
      <c r="N41" s="40"/>
    </row>
    <row r="42" spans="2:15" ht="18.75" customHeight="1" x14ac:dyDescent="0.25"/>
    <row r="43" spans="2:15" ht="18.75" customHeight="1" x14ac:dyDescent="0.25"/>
    <row r="44" spans="2:15" ht="18.75" customHeight="1" x14ac:dyDescent="0.25"/>
    <row r="45" spans="2:15" ht="18.75" customHeight="1" x14ac:dyDescent="0.25"/>
    <row r="46" spans="2:15" ht="18.75" customHeight="1" x14ac:dyDescent="0.25"/>
    <row r="47" spans="2:15" ht="18.75" customHeight="1" x14ac:dyDescent="0.25"/>
    <row r="48" spans="2:15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</sheetData>
  <mergeCells count="2">
    <mergeCell ref="A32:B32"/>
    <mergeCell ref="A1:U1"/>
  </mergeCells>
  <printOptions horizontalCentered="1"/>
  <pageMargins left="0.19685039370078741" right="0.11811023622047245" top="0.11811023622047245" bottom="0.1181102362204724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U105"/>
  <sheetViews>
    <sheetView zoomScale="115" zoomScaleNormal="115" workbookViewId="0">
      <selection activeCell="J34" sqref="A34:XFD35"/>
    </sheetView>
  </sheetViews>
  <sheetFormatPr defaultRowHeight="15" x14ac:dyDescent="0.25"/>
  <cols>
    <col min="1" max="1" width="4.7109375" customWidth="1"/>
    <col min="2" max="2" width="28.5703125" style="3" customWidth="1"/>
    <col min="3" max="3" width="10.140625" hidden="1" customWidth="1"/>
    <col min="4" max="4" width="9.85546875" hidden="1" customWidth="1"/>
    <col min="5" max="6" width="11.7109375" hidden="1" customWidth="1"/>
    <col min="7" max="7" width="8.7109375" style="1" hidden="1" customWidth="1"/>
    <col min="8" max="8" width="14.42578125" hidden="1" customWidth="1"/>
    <col min="9" max="9" width="2.7109375" hidden="1" customWidth="1"/>
    <col min="10" max="10" width="9.5703125" hidden="1" customWidth="1"/>
    <col min="11" max="11" width="10.5703125" hidden="1" customWidth="1"/>
    <col min="12" max="12" width="12.28515625" hidden="1" customWidth="1"/>
    <col min="13" max="13" width="9.85546875" hidden="1" customWidth="1"/>
    <col min="14" max="14" width="9.140625" style="1" hidden="1" customWidth="1"/>
    <col min="15" max="15" width="14.85546875" hidden="1" customWidth="1"/>
    <col min="16" max="16" width="14.7109375" hidden="1" customWidth="1"/>
    <col min="17" max="17" width="12.140625" hidden="1" customWidth="1"/>
    <col min="18" max="18" width="17.5703125" customWidth="1"/>
    <col min="19" max="19" width="20.42578125" customWidth="1"/>
    <col min="20" max="20" width="0" hidden="1" customWidth="1"/>
    <col min="21" max="21" width="28.85546875" customWidth="1"/>
  </cols>
  <sheetData>
    <row r="1" spans="1:21" s="2" customFormat="1" ht="51.75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1:21" s="64" customFormat="1" ht="18" customHeight="1" x14ac:dyDescent="0.25">
      <c r="A2" s="70" t="s">
        <v>1</v>
      </c>
      <c r="B2" s="71"/>
      <c r="C2" s="71"/>
      <c r="D2" s="71"/>
      <c r="E2" s="71"/>
      <c r="F2" s="71"/>
      <c r="G2" s="71"/>
      <c r="H2" s="71"/>
      <c r="I2" s="62"/>
      <c r="J2" s="72" t="s">
        <v>72</v>
      </c>
      <c r="M2" s="62"/>
      <c r="N2" s="62"/>
      <c r="O2" s="62"/>
    </row>
    <row r="3" spans="1:21" s="24" customFormat="1" ht="66" customHeight="1" x14ac:dyDescent="0.25">
      <c r="A3" s="17" t="s">
        <v>53</v>
      </c>
      <c r="B3" s="4" t="s">
        <v>19</v>
      </c>
      <c r="C3" s="4" t="s">
        <v>61</v>
      </c>
      <c r="D3" s="4" t="s">
        <v>62</v>
      </c>
      <c r="E3" s="4" t="s">
        <v>63</v>
      </c>
      <c r="F3" s="5" t="s">
        <v>64</v>
      </c>
      <c r="G3" s="5" t="s">
        <v>65</v>
      </c>
      <c r="H3" s="19" t="s">
        <v>66</v>
      </c>
      <c r="I3" s="76"/>
      <c r="J3" s="4" t="s">
        <v>61</v>
      </c>
      <c r="K3" s="4" t="s">
        <v>62</v>
      </c>
      <c r="L3" s="4" t="s">
        <v>63</v>
      </c>
      <c r="M3" s="5" t="s">
        <v>64</v>
      </c>
      <c r="N3" s="5" t="s">
        <v>65</v>
      </c>
      <c r="O3" s="66" t="s">
        <v>66</v>
      </c>
      <c r="P3" s="66" t="s">
        <v>74</v>
      </c>
      <c r="Q3" s="77"/>
      <c r="R3" s="4" t="s">
        <v>77</v>
      </c>
      <c r="S3" s="4" t="s">
        <v>78</v>
      </c>
      <c r="T3" s="66" t="s">
        <v>75</v>
      </c>
      <c r="U3" s="4" t="s">
        <v>79</v>
      </c>
    </row>
    <row r="4" spans="1:21" s="6" customFormat="1" ht="24.75" customHeight="1" x14ac:dyDescent="0.25">
      <c r="A4" s="8">
        <v>1</v>
      </c>
      <c r="B4" s="78" t="s">
        <v>34</v>
      </c>
      <c r="C4" s="8">
        <f>390+1125</f>
        <v>1515</v>
      </c>
      <c r="D4" s="8">
        <f>165+12+795+16</f>
        <v>988</v>
      </c>
      <c r="E4" s="11">
        <f>ROUND(D4*100/C4,1)</f>
        <v>65.2</v>
      </c>
      <c r="F4" s="8">
        <f>D4*0.4</f>
        <v>395.20000000000005</v>
      </c>
      <c r="G4" s="8">
        <v>270</v>
      </c>
      <c r="H4" s="9">
        <f t="shared" ref="H4:H10" si="0">ROUND((F4-G4)/30,0)</f>
        <v>4</v>
      </c>
      <c r="I4" s="7"/>
      <c r="J4" s="8">
        <v>1125</v>
      </c>
      <c r="K4" s="8">
        <f>795+16</f>
        <v>811</v>
      </c>
      <c r="L4" s="8">
        <f>ROUND(K4*100/J4,1)</f>
        <v>72.099999999999994</v>
      </c>
      <c r="M4" s="8">
        <f>K4*0.4</f>
        <v>324.40000000000003</v>
      </c>
      <c r="N4" s="8">
        <v>270</v>
      </c>
      <c r="O4" s="11">
        <f t="shared" ref="O4:O10" si="1">ROUND((M4-N4)/30,0)</f>
        <v>2</v>
      </c>
      <c r="P4" s="67"/>
      <c r="Q4" s="67"/>
      <c r="R4" s="11">
        <v>8</v>
      </c>
      <c r="S4" s="11">
        <v>3</v>
      </c>
      <c r="T4" s="11" t="s">
        <v>87</v>
      </c>
      <c r="U4" s="11">
        <v>2</v>
      </c>
    </row>
    <row r="5" spans="1:21" s="6" customFormat="1" ht="24.75" customHeight="1" x14ac:dyDescent="0.25">
      <c r="A5" s="8">
        <v>2</v>
      </c>
      <c r="B5" s="78" t="s">
        <v>43</v>
      </c>
      <c r="C5" s="8">
        <f>390+1140</f>
        <v>1530</v>
      </c>
      <c r="D5" s="8">
        <f>165+12+825+30</f>
        <v>1032</v>
      </c>
      <c r="E5" s="11">
        <f>ROUND(D5*100/C5,1)</f>
        <v>67.5</v>
      </c>
      <c r="F5" s="8">
        <f>D5*0.4</f>
        <v>412.8</v>
      </c>
      <c r="G5" s="8">
        <v>270</v>
      </c>
      <c r="H5" s="9">
        <f t="shared" si="0"/>
        <v>5</v>
      </c>
      <c r="I5" s="7"/>
      <c r="J5" s="8">
        <f>1140</f>
        <v>1140</v>
      </c>
      <c r="K5" s="8">
        <f>825+30</f>
        <v>855</v>
      </c>
      <c r="L5" s="8">
        <f>ROUND(K5*100/J5,1)</f>
        <v>75</v>
      </c>
      <c r="M5" s="8">
        <f>K5*0.4</f>
        <v>342</v>
      </c>
      <c r="N5" s="8">
        <v>270</v>
      </c>
      <c r="O5" s="11">
        <f t="shared" si="1"/>
        <v>2</v>
      </c>
      <c r="P5" s="67"/>
      <c r="Q5" s="67"/>
      <c r="R5" s="11">
        <v>13</v>
      </c>
      <c r="S5" s="11">
        <v>4</v>
      </c>
      <c r="T5" s="11" t="s">
        <v>88</v>
      </c>
      <c r="U5" s="11">
        <v>3</v>
      </c>
    </row>
    <row r="6" spans="1:21" s="6" customFormat="1" ht="24.75" customHeight="1" x14ac:dyDescent="0.25">
      <c r="A6" s="91" t="s">
        <v>67</v>
      </c>
      <c r="B6" s="91"/>
      <c r="C6" s="13" t="s">
        <v>71</v>
      </c>
      <c r="D6" s="8"/>
      <c r="E6" s="11"/>
      <c r="F6" s="8"/>
      <c r="G6" s="8"/>
      <c r="H6" s="11">
        <f>COUNT(H4:H5)</f>
        <v>2</v>
      </c>
      <c r="I6" s="7"/>
      <c r="J6" s="8"/>
      <c r="K6" s="13" t="s">
        <v>73</v>
      </c>
      <c r="L6" s="8"/>
      <c r="M6" s="8"/>
      <c r="N6" s="8"/>
      <c r="O6" s="11">
        <f>COUNT(O4:O5)</f>
        <v>2</v>
      </c>
      <c r="P6" s="67"/>
      <c r="Q6" s="67"/>
      <c r="R6" s="11" t="s">
        <v>89</v>
      </c>
      <c r="S6" s="11"/>
      <c r="T6" s="11"/>
      <c r="U6" s="11"/>
    </row>
    <row r="7" spans="1:21" s="6" customFormat="1" ht="20.25" hidden="1" customHeight="1" x14ac:dyDescent="0.25">
      <c r="B7" s="43" t="s">
        <v>28</v>
      </c>
      <c r="C7" s="73"/>
      <c r="D7" s="73"/>
      <c r="E7" s="73"/>
      <c r="F7" s="73">
        <f>D7*0.4</f>
        <v>0</v>
      </c>
      <c r="G7" s="73">
        <v>270</v>
      </c>
      <c r="H7" s="74">
        <f t="shared" si="0"/>
        <v>-9</v>
      </c>
      <c r="J7" s="73"/>
      <c r="K7" s="73"/>
      <c r="L7" s="73"/>
      <c r="M7" s="73">
        <f>K7*0.4</f>
        <v>0</v>
      </c>
      <c r="N7" s="73">
        <v>270</v>
      </c>
      <c r="O7" s="75">
        <f t="shared" si="1"/>
        <v>-9</v>
      </c>
    </row>
    <row r="8" spans="1:21" s="6" customFormat="1" ht="20.25" hidden="1" customHeight="1" x14ac:dyDescent="0.25">
      <c r="B8" s="32" t="s">
        <v>26</v>
      </c>
      <c r="C8" s="8">
        <f>315+990</f>
        <v>1305</v>
      </c>
      <c r="D8" s="8">
        <f>120+12+735+16</f>
        <v>883</v>
      </c>
      <c r="E8" s="11">
        <f>ROUND(D8*100/C8,1)</f>
        <v>67.7</v>
      </c>
      <c r="F8" s="8">
        <f>D8*0.4</f>
        <v>353.20000000000005</v>
      </c>
      <c r="G8" s="8">
        <v>270</v>
      </c>
      <c r="H8" s="9">
        <f t="shared" si="0"/>
        <v>3</v>
      </c>
      <c r="I8" s="28"/>
      <c r="J8" s="11">
        <v>990</v>
      </c>
      <c r="K8" s="11">
        <f>735+16</f>
        <v>751</v>
      </c>
      <c r="L8" s="11">
        <f>ROUND(K8*100/J8,1)</f>
        <v>75.900000000000006</v>
      </c>
      <c r="M8" s="8">
        <f>K8*0.4</f>
        <v>300.40000000000003</v>
      </c>
      <c r="N8" s="8">
        <v>270</v>
      </c>
      <c r="O8" s="25">
        <f t="shared" si="1"/>
        <v>1</v>
      </c>
    </row>
    <row r="9" spans="1:21" s="6" customFormat="1" ht="20.25" hidden="1" customHeight="1" x14ac:dyDescent="0.25">
      <c r="B9" s="32" t="s">
        <v>27</v>
      </c>
      <c r="C9" s="8">
        <f>315+990</f>
        <v>1305</v>
      </c>
      <c r="D9" s="8">
        <f>120+12+735+26</f>
        <v>893</v>
      </c>
      <c r="E9" s="11">
        <f>ROUND(D9*100/C9,1)</f>
        <v>68.400000000000006</v>
      </c>
      <c r="F9" s="8">
        <f>D9*0.4</f>
        <v>357.20000000000005</v>
      </c>
      <c r="G9" s="8">
        <v>270</v>
      </c>
      <c r="H9" s="9">
        <f t="shared" si="0"/>
        <v>3</v>
      </c>
      <c r="J9" s="8">
        <f>990</f>
        <v>990</v>
      </c>
      <c r="K9" s="8">
        <f>735+26</f>
        <v>761</v>
      </c>
      <c r="L9" s="8">
        <f>ROUND(K9*100/J9,1)</f>
        <v>76.900000000000006</v>
      </c>
      <c r="M9" s="8">
        <f>K9*0.4</f>
        <v>304.40000000000003</v>
      </c>
      <c r="N9" s="8">
        <v>270</v>
      </c>
      <c r="O9" s="25">
        <f t="shared" si="1"/>
        <v>1</v>
      </c>
    </row>
    <row r="10" spans="1:21" s="6" customFormat="1" ht="20.25" hidden="1" customHeight="1" x14ac:dyDescent="0.25">
      <c r="B10" s="35"/>
      <c r="C10" s="8"/>
      <c r="D10" s="8"/>
      <c r="E10" s="11"/>
      <c r="F10" s="8"/>
      <c r="G10" s="8">
        <v>270</v>
      </c>
      <c r="H10" s="9">
        <f t="shared" si="0"/>
        <v>-9</v>
      </c>
      <c r="I10" s="28"/>
      <c r="J10" s="11"/>
      <c r="K10" s="11"/>
      <c r="L10" s="11" t="e">
        <f>ROUND(K10*100/J10,1)</f>
        <v>#DIV/0!</v>
      </c>
      <c r="M10" s="8">
        <f>K10*0.4</f>
        <v>0</v>
      </c>
      <c r="N10" s="8">
        <v>270</v>
      </c>
      <c r="O10" s="25">
        <f t="shared" si="1"/>
        <v>-9</v>
      </c>
    </row>
    <row r="11" spans="1:21" s="6" customFormat="1" ht="20.25" hidden="1" customHeight="1" x14ac:dyDescent="0.25">
      <c r="B11" s="30" t="s">
        <v>29</v>
      </c>
      <c r="C11" s="7"/>
      <c r="D11" s="12" t="s">
        <v>2</v>
      </c>
      <c r="E11" s="12" t="s">
        <v>11</v>
      </c>
      <c r="F11" s="7"/>
      <c r="G11" s="8"/>
      <c r="H11" s="7"/>
      <c r="J11" s="7"/>
      <c r="K11" s="7"/>
      <c r="L11" s="12" t="s">
        <v>12</v>
      </c>
      <c r="M11" s="7"/>
      <c r="N11" s="8"/>
      <c r="O11" s="7"/>
    </row>
    <row r="12" spans="1:21" s="24" customFormat="1" ht="18.75" hidden="1" customHeight="1" x14ac:dyDescent="0.25">
      <c r="B12" s="36" t="s">
        <v>30</v>
      </c>
      <c r="G12" s="40"/>
      <c r="N12" s="40"/>
    </row>
    <row r="13" spans="1:21" s="24" customFormat="1" ht="18.75" customHeight="1" x14ac:dyDescent="0.25">
      <c r="G13" s="40"/>
      <c r="N13" s="40"/>
    </row>
    <row r="14" spans="1:21" s="24" customFormat="1" ht="18.75" customHeight="1" x14ac:dyDescent="0.25">
      <c r="G14" s="40"/>
      <c r="N14" s="40"/>
    </row>
    <row r="15" spans="1:21" s="24" customFormat="1" ht="18.75" hidden="1" customHeight="1" x14ac:dyDescent="0.25">
      <c r="B15" s="24" t="s">
        <v>57</v>
      </c>
      <c r="G15" s="40"/>
      <c r="N15" s="40"/>
    </row>
    <row r="16" spans="1:21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</sheetData>
  <mergeCells count="2">
    <mergeCell ref="A1:U1"/>
    <mergeCell ref="A6:B6"/>
  </mergeCells>
  <printOptions horizontalCentered="1"/>
  <pageMargins left="0.19685039370078741" right="0.11811023622047245" top="0.11811023622047245" bottom="0.1181102362204724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KHOA2017</vt:lpstr>
      <vt:lpstr>3.1-khoa2017-CD</vt:lpstr>
      <vt:lpstr>3.1-khoa2017-T4</vt:lpstr>
      <vt:lpstr>3.1-khoa2017-T2</vt:lpstr>
      <vt:lpstr>3.1-khoa2017-C2</vt:lpstr>
      <vt:lpstr>3.7-khoa2017-CD</vt:lpstr>
      <vt:lpstr>3.7-khoa2017-T4</vt:lpstr>
      <vt:lpstr>3.7-khoa2017-T2</vt:lpstr>
      <vt:lpstr>'3.1-khoa2017-C2'!Print_Area</vt:lpstr>
      <vt:lpstr>'3.1-khoa2017-CD'!Print_Area</vt:lpstr>
      <vt:lpstr>'3.1-khoa2017-T2'!Print_Area</vt:lpstr>
      <vt:lpstr>'3.1-khoa2017-T4'!Print_Area</vt:lpstr>
      <vt:lpstr>'3.1-khoa2017-C2'!Print_Titles</vt:lpstr>
      <vt:lpstr>'3.1-khoa2017-CD'!Print_Titles</vt:lpstr>
      <vt:lpstr>'3.1-khoa2017-T2'!Print_Titles</vt:lpstr>
      <vt:lpstr>'3.1-khoa2017-T4'!Print_Titles</vt:lpstr>
      <vt:lpstr>'3.7-khoa2017-CD'!Print_Titles</vt:lpstr>
      <vt:lpstr>KHOA2017!Print_Titles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</dc:creator>
  <cp:lastModifiedBy>M6800</cp:lastModifiedBy>
  <cp:lastPrinted>2019-11-24T03:47:13Z</cp:lastPrinted>
  <dcterms:created xsi:type="dcterms:W3CDTF">2019-10-08T01:03:30Z</dcterms:created>
  <dcterms:modified xsi:type="dcterms:W3CDTF">2019-11-24T03:47:36Z</dcterms:modified>
</cp:coreProperties>
</file>